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mc:AlternateContent xmlns:mc="http://schemas.openxmlformats.org/markup-compatibility/2006">
    <mc:Choice Requires="x15">
      <x15ac:absPath xmlns:x15ac="http://schemas.microsoft.com/office/spreadsheetml/2010/11/ac" url="\\fs\Javna naročila evidenca\Naročila 2021\JN Material za potrebe operativnih posegov\"/>
    </mc:Choice>
  </mc:AlternateContent>
  <bookViews>
    <workbookView xWindow="25080" yWindow="-120" windowWidth="3720" windowHeight="14655"/>
  </bookViews>
  <sheets>
    <sheet name="OBR-10" sheetId="10" r:id="rId1"/>
  </sheets>
  <definedNames>
    <definedName name="Excel_BuiltIn__FilterDatabase_1">#REF!</definedName>
    <definedName name="Rate">#REF!</definedName>
    <definedName name="_xlnm.Print_Titles" localSheetId="0">'OBR-10'!$3:$3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57" i="10" l="1"/>
  <c r="N457" i="10"/>
  <c r="M456" i="10"/>
  <c r="N456" i="10"/>
  <c r="M455" i="10"/>
  <c r="N455" i="10"/>
  <c r="N454" i="10"/>
  <c r="M454" i="10"/>
  <c r="N453" i="10"/>
  <c r="M453" i="10"/>
  <c r="N452" i="10"/>
  <c r="M452" i="10"/>
  <c r="N450" i="10"/>
  <c r="N451" i="10" s="1"/>
  <c r="M450" i="10"/>
  <c r="M451" i="10" s="1"/>
  <c r="N448" i="10"/>
  <c r="M448" i="10"/>
  <c r="N447" i="10"/>
  <c r="M447" i="10"/>
  <c r="N446" i="10"/>
  <c r="M446" i="10"/>
  <c r="N444" i="10"/>
  <c r="M444" i="10"/>
  <c r="N443" i="10"/>
  <c r="M443" i="10"/>
  <c r="M442" i="10"/>
  <c r="N442" i="10"/>
  <c r="M441" i="10"/>
  <c r="N441" i="10"/>
  <c r="M440" i="10"/>
  <c r="N440" i="10"/>
  <c r="N439" i="10"/>
  <c r="M439" i="10"/>
  <c r="N438" i="10"/>
  <c r="M438" i="10"/>
  <c r="N437" i="10"/>
  <c r="M437" i="10"/>
  <c r="M436" i="10"/>
  <c r="N436" i="10"/>
  <c r="M435" i="10"/>
  <c r="N435" i="10"/>
  <c r="M434" i="10"/>
  <c r="N434" i="10"/>
  <c r="M432" i="10"/>
  <c r="N432" i="10"/>
  <c r="N431" i="10"/>
  <c r="M431" i="10"/>
  <c r="M430" i="10"/>
  <c r="N430" i="10"/>
  <c r="M428" i="10"/>
  <c r="N428" i="10"/>
  <c r="N427" i="10"/>
  <c r="M427" i="10"/>
  <c r="N426" i="10"/>
  <c r="M426" i="10"/>
  <c r="N425" i="10"/>
  <c r="M425" i="10"/>
  <c r="M424" i="10"/>
  <c r="N424" i="10"/>
  <c r="N423" i="10"/>
  <c r="M423" i="10"/>
  <c r="N421" i="10"/>
  <c r="M421" i="10"/>
  <c r="N420" i="10"/>
  <c r="M420" i="10"/>
  <c r="N419" i="10"/>
  <c r="M419" i="10"/>
  <c r="N418" i="10"/>
  <c r="M418" i="10"/>
  <c r="M417" i="10"/>
  <c r="N417" i="10"/>
  <c r="N416" i="10"/>
  <c r="M416" i="10"/>
  <c r="N414" i="10"/>
  <c r="M414" i="10"/>
  <c r="N413" i="10"/>
  <c r="M413" i="10"/>
  <c r="N411" i="10"/>
  <c r="N412" i="10" s="1"/>
  <c r="M411" i="10"/>
  <c r="M412" i="10" s="1"/>
  <c r="N409" i="10"/>
  <c r="M409" i="10"/>
  <c r="N408" i="10"/>
  <c r="M408" i="10"/>
  <c r="N406" i="10"/>
  <c r="M406" i="10"/>
  <c r="N405" i="10"/>
  <c r="M405" i="10"/>
  <c r="N404" i="10"/>
  <c r="M404" i="10"/>
  <c r="N402" i="10"/>
  <c r="N403" i="10" s="1"/>
  <c r="M402" i="10"/>
  <c r="M403" i="10" s="1"/>
  <c r="M401" i="10"/>
  <c r="N400" i="10"/>
  <c r="N401" i="10" s="1"/>
  <c r="N398" i="10"/>
  <c r="N399" i="10" s="1"/>
  <c r="M398" i="10"/>
  <c r="M399" i="10" s="1"/>
  <c r="M396" i="10"/>
  <c r="M397" i="10" s="1"/>
  <c r="N396" i="10"/>
  <c r="N397" i="10" s="1"/>
  <c r="N394" i="10"/>
  <c r="N395" i="10" s="1"/>
  <c r="M394" i="10"/>
  <c r="M395" i="10" s="1"/>
  <c r="N392" i="10"/>
  <c r="M392" i="10"/>
  <c r="N391" i="10"/>
  <c r="M391" i="10"/>
  <c r="N390" i="10"/>
  <c r="M390" i="10"/>
  <c r="N389" i="10"/>
  <c r="M389" i="10"/>
  <c r="N387" i="10"/>
  <c r="N388" i="10" s="1"/>
  <c r="M387" i="10"/>
  <c r="M388" i="10" s="1"/>
  <c r="N385" i="10"/>
  <c r="N386" i="10" s="1"/>
  <c r="M385" i="10"/>
  <c r="M386" i="10" s="1"/>
  <c r="N383" i="10"/>
  <c r="N384" i="10" s="1"/>
  <c r="M383" i="10"/>
  <c r="M384" i="10" s="1"/>
  <c r="N381" i="10"/>
  <c r="N382" i="10" s="1"/>
  <c r="M381" i="10"/>
  <c r="M382" i="10" s="1"/>
  <c r="N379" i="10"/>
  <c r="N380" i="10" s="1"/>
  <c r="M379" i="10"/>
  <c r="M380" i="10" s="1"/>
  <c r="M377" i="10"/>
  <c r="M378" i="10" s="1"/>
  <c r="N375" i="10"/>
  <c r="N376" i="10" s="1"/>
  <c r="M375" i="10"/>
  <c r="M376" i="10" s="1"/>
  <c r="M373" i="10"/>
  <c r="N373" i="10"/>
  <c r="M372" i="10"/>
  <c r="N372" i="10"/>
  <c r="M370" i="10"/>
  <c r="N370" i="10"/>
  <c r="M369" i="10"/>
  <c r="N369" i="10"/>
  <c r="M367" i="10"/>
  <c r="M368" i="10" s="1"/>
  <c r="N367" i="10"/>
  <c r="N368" i="10" s="1"/>
  <c r="M365" i="10"/>
  <c r="M366" i="10" s="1"/>
  <c r="N365" i="10"/>
  <c r="N366" i="10" s="1"/>
  <c r="N363" i="10"/>
  <c r="M363" i="10"/>
  <c r="N362" i="10"/>
  <c r="M362" i="10"/>
  <c r="M360" i="10"/>
  <c r="M361" i="10" s="1"/>
  <c r="N360" i="10"/>
  <c r="N361" i="10" s="1"/>
  <c r="M358" i="10"/>
  <c r="N358" i="10"/>
  <c r="M357" i="10"/>
  <c r="N357" i="10"/>
  <c r="N356" i="10"/>
  <c r="M356" i="10"/>
  <c r="M355" i="10"/>
  <c r="N355" i="10"/>
  <c r="N354" i="10"/>
  <c r="M354" i="10"/>
  <c r="N353" i="10"/>
  <c r="M353" i="10"/>
  <c r="N352" i="10"/>
  <c r="M352" i="10"/>
  <c r="M351" i="10"/>
  <c r="N351" i="10"/>
  <c r="N350" i="10"/>
  <c r="M350" i="10"/>
  <c r="M349" i="10"/>
  <c r="N349" i="10"/>
  <c r="M348" i="10"/>
  <c r="N348" i="10"/>
  <c r="N347" i="10"/>
  <c r="M347" i="10"/>
  <c r="M346" i="10"/>
  <c r="M345" i="10"/>
  <c r="N345" i="10"/>
  <c r="M343" i="10"/>
  <c r="M342" i="10"/>
  <c r="N342" i="10"/>
  <c r="N341" i="10"/>
  <c r="M341" i="10"/>
  <c r="M339" i="10"/>
  <c r="N339" i="10"/>
  <c r="N338" i="10"/>
  <c r="M338" i="10"/>
  <c r="N337" i="10"/>
  <c r="M337" i="10"/>
  <c r="M334" i="10"/>
  <c r="N334" i="10"/>
  <c r="N332" i="10"/>
  <c r="N333" i="10" s="1"/>
  <c r="M332" i="10"/>
  <c r="M333" i="10" s="1"/>
  <c r="N330" i="10"/>
  <c r="N331" i="10" s="1"/>
  <c r="M330" i="10"/>
  <c r="M331" i="10" s="1"/>
  <c r="N328" i="10"/>
  <c r="M328" i="10"/>
  <c r="N327" i="10"/>
  <c r="M327" i="10"/>
  <c r="M325" i="10"/>
  <c r="N325" i="10"/>
  <c r="N324" i="10"/>
  <c r="M324" i="10"/>
  <c r="N323" i="10"/>
  <c r="M323" i="10"/>
  <c r="N321" i="10"/>
  <c r="M321" i="10"/>
  <c r="M320" i="10"/>
  <c r="N320" i="10"/>
  <c r="M319" i="10"/>
  <c r="N319" i="10"/>
  <c r="N317" i="10"/>
  <c r="M317" i="10"/>
  <c r="N316" i="10"/>
  <c r="M316" i="10"/>
  <c r="N314" i="10"/>
  <c r="N315" i="10" s="1"/>
  <c r="M314" i="10"/>
  <c r="M315" i="10" s="1"/>
  <c r="N312" i="10"/>
  <c r="M312" i="10"/>
  <c r="N311" i="10"/>
  <c r="M311" i="10"/>
  <c r="N309" i="10"/>
  <c r="M309" i="10"/>
  <c r="N308" i="10"/>
  <c r="M308" i="10"/>
  <c r="N307" i="10"/>
  <c r="M307" i="10"/>
  <c r="N305" i="10"/>
  <c r="M305" i="10"/>
  <c r="N304" i="10"/>
  <c r="M304" i="10"/>
  <c r="N303" i="10"/>
  <c r="M303" i="10"/>
  <c r="M301" i="10"/>
  <c r="M300" i="10"/>
  <c r="N300" i="10"/>
  <c r="N299" i="10"/>
  <c r="M299" i="10"/>
  <c r="M297" i="10"/>
  <c r="M298" i="10" s="1"/>
  <c r="N297" i="10"/>
  <c r="N298" i="10" s="1"/>
  <c r="N295" i="10"/>
  <c r="N296" i="10" s="1"/>
  <c r="M295" i="10"/>
  <c r="M296" i="10" s="1"/>
  <c r="M293" i="10"/>
  <c r="N293" i="10"/>
  <c r="N292" i="10"/>
  <c r="M292" i="10"/>
  <c r="M291" i="10"/>
  <c r="N291" i="10"/>
  <c r="N289" i="10"/>
  <c r="N290" i="10" s="1"/>
  <c r="M289" i="10"/>
  <c r="M290" i="10" s="1"/>
  <c r="M287" i="10"/>
  <c r="N287" i="10"/>
  <c r="M286" i="10"/>
  <c r="N286" i="10"/>
  <c r="M285" i="10"/>
  <c r="N285" i="10"/>
  <c r="M283" i="10"/>
  <c r="M284" i="10" s="1"/>
  <c r="N283" i="10"/>
  <c r="N284" i="10" s="1"/>
  <c r="M281" i="10"/>
  <c r="M282" i="10" s="1"/>
  <c r="N279" i="10"/>
  <c r="M279" i="10"/>
  <c r="M278" i="10"/>
  <c r="M277" i="10"/>
  <c r="N277" i="10"/>
  <c r="N276" i="10"/>
  <c r="M276" i="10"/>
  <c r="M275" i="10"/>
  <c r="N275" i="10"/>
  <c r="M274" i="10"/>
  <c r="N274" i="10"/>
  <c r="N273" i="10"/>
  <c r="M273" i="10"/>
  <c r="N271" i="10"/>
  <c r="M271" i="10"/>
  <c r="N270" i="10"/>
  <c r="M270" i="10"/>
  <c r="N269" i="10"/>
  <c r="M269" i="10"/>
  <c r="N268" i="10"/>
  <c r="M268" i="10"/>
  <c r="N267" i="10"/>
  <c r="M267" i="10"/>
  <c r="N266" i="10"/>
  <c r="M266" i="10"/>
  <c r="N265" i="10"/>
  <c r="M265" i="10"/>
  <c r="N264" i="10"/>
  <c r="M264" i="10"/>
  <c r="N263" i="10"/>
  <c r="M263" i="10"/>
  <c r="N261" i="10"/>
  <c r="M261" i="10"/>
  <c r="N260" i="10"/>
  <c r="M260" i="10"/>
  <c r="N259" i="10"/>
  <c r="M259" i="10"/>
  <c r="N258" i="10"/>
  <c r="M258" i="10"/>
  <c r="N256" i="10"/>
  <c r="M256" i="10"/>
  <c r="N255" i="10"/>
  <c r="M255" i="10"/>
  <c r="N253" i="10"/>
  <c r="N254" i="10" s="1"/>
  <c r="M253" i="10"/>
  <c r="M254" i="10" s="1"/>
  <c r="N251" i="10"/>
  <c r="M251" i="10"/>
  <c r="N250" i="10"/>
  <c r="M250" i="10"/>
  <c r="N249" i="10"/>
  <c r="M249" i="10"/>
  <c r="N247" i="10"/>
  <c r="N248" i="10" s="1"/>
  <c r="M247" i="10"/>
  <c r="M248" i="10" s="1"/>
  <c r="M245" i="10"/>
  <c r="M246" i="10" s="1"/>
  <c r="N245" i="10"/>
  <c r="N246" i="10" s="1"/>
  <c r="M243" i="10"/>
  <c r="N243" i="10"/>
  <c r="N242" i="10"/>
  <c r="M242" i="10"/>
  <c r="M240" i="10"/>
  <c r="N240" i="10"/>
  <c r="N239" i="10"/>
  <c r="M239" i="10"/>
  <c r="N238" i="10"/>
  <c r="M238" i="10"/>
  <c r="N237" i="10"/>
  <c r="M237" i="10"/>
  <c r="N235" i="10"/>
  <c r="M235" i="10"/>
  <c r="N234" i="10"/>
  <c r="M234" i="10"/>
  <c r="N233" i="10"/>
  <c r="M233" i="10"/>
  <c r="N232" i="10"/>
  <c r="M232" i="10"/>
  <c r="N231" i="10"/>
  <c r="M231" i="10"/>
  <c r="N230" i="10"/>
  <c r="M230" i="10"/>
  <c r="N229" i="10"/>
  <c r="M229" i="10"/>
  <c r="N228" i="10"/>
  <c r="M228" i="10"/>
  <c r="N227" i="10"/>
  <c r="M227" i="10"/>
  <c r="N226" i="10"/>
  <c r="M226" i="10"/>
  <c r="N225" i="10"/>
  <c r="M225" i="10"/>
  <c r="N223" i="10"/>
  <c r="N224" i="10" s="1"/>
  <c r="M223" i="10"/>
  <c r="M224" i="10" s="1"/>
  <c r="N221" i="10"/>
  <c r="N222" i="10" s="1"/>
  <c r="M221" i="10"/>
  <c r="M222" i="10" s="1"/>
  <c r="N219" i="10"/>
  <c r="N220" i="10" s="1"/>
  <c r="M219" i="10"/>
  <c r="M220" i="10" s="1"/>
  <c r="N217" i="10"/>
  <c r="N218" i="10" s="1"/>
  <c r="M217" i="10"/>
  <c r="M218" i="10" s="1"/>
  <c r="M215" i="10"/>
  <c r="M216" i="10" s="1"/>
  <c r="N215" i="10"/>
  <c r="N216" i="10" s="1"/>
  <c r="N213" i="10"/>
  <c r="M213" i="10"/>
  <c r="M212" i="10"/>
  <c r="N212" i="10"/>
  <c r="M211" i="10"/>
  <c r="N211" i="10"/>
  <c r="M209" i="10"/>
  <c r="N209" i="10"/>
  <c r="N208" i="10"/>
  <c r="M208" i="10"/>
  <c r="N206" i="10"/>
  <c r="N207" i="10" s="1"/>
  <c r="M206" i="10"/>
  <c r="M207" i="10" s="1"/>
  <c r="N204" i="10"/>
  <c r="N205" i="10" s="1"/>
  <c r="M204" i="10"/>
  <c r="M205" i="10" s="1"/>
  <c r="N202" i="10"/>
  <c r="N203" i="10" s="1"/>
  <c r="M202" i="10"/>
  <c r="M203" i="10" s="1"/>
  <c r="N200" i="10"/>
  <c r="M200" i="10"/>
  <c r="N199" i="10"/>
  <c r="M199" i="10"/>
  <c r="N198" i="10"/>
  <c r="M198" i="10"/>
  <c r="N197" i="10"/>
  <c r="M197" i="10"/>
  <c r="N196" i="10"/>
  <c r="M196" i="10"/>
  <c r="N194" i="10"/>
  <c r="M194" i="10"/>
  <c r="N193" i="10"/>
  <c r="M193" i="10"/>
  <c r="N192" i="10"/>
  <c r="M192" i="10"/>
  <c r="N191" i="10"/>
  <c r="M191" i="10"/>
  <c r="N190" i="10"/>
  <c r="M190" i="10"/>
  <c r="M188" i="10"/>
  <c r="M189" i="10" s="1"/>
  <c r="N188" i="10"/>
  <c r="N189" i="10" s="1"/>
  <c r="N186" i="10"/>
  <c r="N187" i="10" s="1"/>
  <c r="M186" i="10"/>
  <c r="M187" i="10" s="1"/>
  <c r="N185" i="10"/>
  <c r="M185" i="10"/>
  <c r="N183" i="10"/>
  <c r="M183" i="10"/>
  <c r="N182" i="10"/>
  <c r="M182" i="10"/>
  <c r="N181" i="10"/>
  <c r="M181" i="10"/>
  <c r="N180" i="10"/>
  <c r="M180" i="10"/>
  <c r="M178" i="10"/>
  <c r="N178" i="10"/>
  <c r="N177" i="10"/>
  <c r="M177" i="10"/>
  <c r="M175" i="10"/>
  <c r="N175" i="10"/>
  <c r="N174" i="10"/>
  <c r="M174" i="10"/>
  <c r="M172" i="10"/>
  <c r="M173" i="10" s="1"/>
  <c r="N172" i="10"/>
  <c r="N173" i="10" s="1"/>
  <c r="N170" i="10"/>
  <c r="N171" i="10" s="1"/>
  <c r="M170" i="10"/>
  <c r="M171" i="10" s="1"/>
  <c r="M168" i="10"/>
  <c r="M169" i="10" s="1"/>
  <c r="N168" i="10"/>
  <c r="N169" i="10" s="1"/>
  <c r="N166" i="10"/>
  <c r="M166" i="10"/>
  <c r="M165" i="10"/>
  <c r="N165" i="10"/>
  <c r="M162" i="10"/>
  <c r="N162" i="10"/>
  <c r="M161" i="10"/>
  <c r="M163" i="10" s="1"/>
  <c r="N161" i="10"/>
  <c r="N158" i="10"/>
  <c r="M158" i="10"/>
  <c r="N157" i="10"/>
  <c r="M157" i="10"/>
  <c r="N156" i="10"/>
  <c r="M156" i="10"/>
  <c r="N155" i="10"/>
  <c r="M155" i="10"/>
  <c r="N154" i="10"/>
  <c r="M154" i="10"/>
  <c r="M152" i="10"/>
  <c r="N152" i="10"/>
  <c r="N151" i="10"/>
  <c r="M151" i="10"/>
  <c r="N150" i="10"/>
  <c r="M150" i="10"/>
  <c r="N149" i="10"/>
  <c r="M149" i="10"/>
  <c r="M148" i="10"/>
  <c r="N148" i="10"/>
  <c r="N147" i="10"/>
  <c r="M147" i="10"/>
  <c r="N144" i="10"/>
  <c r="N145" i="10" s="1"/>
  <c r="M144" i="10"/>
  <c r="M145" i="10" s="1"/>
  <c r="M141" i="10"/>
  <c r="N141" i="10"/>
  <c r="M140" i="10"/>
  <c r="N140" i="10"/>
  <c r="N139" i="10"/>
  <c r="M139" i="10"/>
  <c r="M138" i="10"/>
  <c r="N138" i="10"/>
  <c r="M137" i="10"/>
  <c r="N137" i="10"/>
  <c r="N136" i="10"/>
  <c r="M136" i="10"/>
  <c r="M133" i="10"/>
  <c r="N133" i="10"/>
  <c r="N132" i="10"/>
  <c r="M132" i="10"/>
  <c r="M131" i="10"/>
  <c r="N131" i="10"/>
  <c r="M130" i="10"/>
  <c r="N130" i="10"/>
  <c r="N129" i="10"/>
  <c r="M129" i="10"/>
  <c r="M128" i="10"/>
  <c r="N128" i="10"/>
  <c r="M127" i="10"/>
  <c r="N127" i="10"/>
  <c r="M125" i="10"/>
  <c r="M126" i="10" s="1"/>
  <c r="N125" i="10"/>
  <c r="N126" i="10" s="1"/>
  <c r="N122" i="10"/>
  <c r="N123" i="10" s="1"/>
  <c r="M122" i="10"/>
  <c r="M123" i="10" s="1"/>
  <c r="M120" i="10"/>
  <c r="M121" i="10" s="1"/>
  <c r="N120" i="10"/>
  <c r="N121" i="10" s="1"/>
  <c r="M118" i="10"/>
  <c r="M119" i="10" s="1"/>
  <c r="N118" i="10"/>
  <c r="N119" i="10" s="1"/>
  <c r="N116" i="10"/>
  <c r="N117" i="10" s="1"/>
  <c r="M116" i="10"/>
  <c r="M117" i="10" s="1"/>
  <c r="M114" i="10"/>
  <c r="M115" i="10" s="1"/>
  <c r="N114" i="10"/>
  <c r="N115" i="10" s="1"/>
  <c r="N112" i="10"/>
  <c r="M112" i="10"/>
  <c r="M111" i="10"/>
  <c r="M109" i="10"/>
  <c r="N109" i="10"/>
  <c r="M108" i="10"/>
  <c r="N108" i="10"/>
  <c r="N106" i="10"/>
  <c r="M106" i="10"/>
  <c r="M105" i="10"/>
  <c r="N105" i="10"/>
  <c r="N103" i="10"/>
  <c r="N104" i="10" s="1"/>
  <c r="M103" i="10"/>
  <c r="M104" i="10" s="1"/>
  <c r="M101" i="10"/>
  <c r="M102" i="10" s="1"/>
  <c r="N101" i="10"/>
  <c r="N102" i="10" s="1"/>
  <c r="M99" i="10"/>
  <c r="M100" i="10" s="1"/>
  <c r="M97" i="10"/>
  <c r="N97" i="10"/>
  <c r="N96" i="10"/>
  <c r="M96" i="10"/>
  <c r="N95" i="10"/>
  <c r="M95" i="10"/>
  <c r="M94" i="10"/>
  <c r="N93" i="10"/>
  <c r="M93" i="10"/>
  <c r="N91" i="10"/>
  <c r="N92" i="10" s="1"/>
  <c r="M91" i="10"/>
  <c r="M92" i="10" s="1"/>
  <c r="M89" i="10"/>
  <c r="N89" i="10"/>
  <c r="N88" i="10"/>
  <c r="M88" i="10"/>
  <c r="M87" i="10"/>
  <c r="N86" i="10"/>
  <c r="M86" i="10"/>
  <c r="M85" i="10"/>
  <c r="N85" i="10"/>
  <c r="M83" i="10"/>
  <c r="N82" i="10"/>
  <c r="M82" i="10"/>
  <c r="M81" i="10"/>
  <c r="N80" i="10"/>
  <c r="M80" i="10"/>
  <c r="N79" i="10"/>
  <c r="M79" i="10"/>
  <c r="M77" i="10"/>
  <c r="M78" i="10" s="1"/>
  <c r="N77" i="10"/>
  <c r="N78" i="10" s="1"/>
  <c r="M75" i="10"/>
  <c r="M76" i="10" s="1"/>
  <c r="N75" i="10"/>
  <c r="N76" i="10" s="1"/>
  <c r="M73" i="10"/>
  <c r="M74" i="10" s="1"/>
  <c r="M71" i="10"/>
  <c r="M72" i="10" s="1"/>
  <c r="N71" i="10"/>
  <c r="N72" i="10" s="1"/>
  <c r="M69" i="10"/>
  <c r="M70" i="10" s="1"/>
  <c r="N69" i="10"/>
  <c r="N70" i="10" s="1"/>
  <c r="M67" i="10"/>
  <c r="N67" i="10"/>
  <c r="N66" i="10"/>
  <c r="M66" i="10"/>
  <c r="M64" i="10"/>
  <c r="M65" i="10" s="1"/>
  <c r="N64" i="10"/>
  <c r="N65" i="10" s="1"/>
  <c r="M62" i="10"/>
  <c r="M63" i="10" s="1"/>
  <c r="M60" i="10"/>
  <c r="M61" i="10" s="1"/>
  <c r="N60" i="10"/>
  <c r="N61" i="10" s="1"/>
  <c r="M58" i="10"/>
  <c r="M59" i="10" s="1"/>
  <c r="M56" i="10"/>
  <c r="M57" i="10" s="1"/>
  <c r="N56" i="10"/>
  <c r="N57" i="10" s="1"/>
  <c r="M54" i="10"/>
  <c r="M55" i="10" s="1"/>
  <c r="N54" i="10"/>
  <c r="N55" i="10" s="1"/>
  <c r="M52" i="10"/>
  <c r="M53" i="10" s="1"/>
  <c r="N52" i="10"/>
  <c r="N53" i="10" s="1"/>
  <c r="M50" i="10"/>
  <c r="M51" i="10" s="1"/>
  <c r="N50" i="10"/>
  <c r="N51" i="10" s="1"/>
  <c r="M48" i="10"/>
  <c r="N48" i="10"/>
  <c r="M47" i="10"/>
  <c r="N47" i="10"/>
  <c r="M45" i="10"/>
  <c r="N45" i="10"/>
  <c r="N44" i="10"/>
  <c r="M44" i="10"/>
  <c r="N42" i="10"/>
  <c r="N43" i="10" s="1"/>
  <c r="M42" i="10"/>
  <c r="M43" i="10" s="1"/>
  <c r="N40" i="10"/>
  <c r="N41" i="10" s="1"/>
  <c r="M40" i="10"/>
  <c r="M41" i="10" s="1"/>
  <c r="N38" i="10"/>
  <c r="N39" i="10" s="1"/>
  <c r="M38" i="10"/>
  <c r="M39" i="10" s="1"/>
  <c r="N36" i="10"/>
  <c r="N37" i="10" s="1"/>
  <c r="M36" i="10"/>
  <c r="M37" i="10" s="1"/>
  <c r="N34" i="10"/>
  <c r="N35" i="10" s="1"/>
  <c r="M34" i="10"/>
  <c r="M35" i="10" s="1"/>
  <c r="N32" i="10"/>
  <c r="N33" i="10" s="1"/>
  <c r="M32" i="10"/>
  <c r="M33" i="10" s="1"/>
  <c r="M30" i="10"/>
  <c r="M31" i="10" s="1"/>
  <c r="N30" i="10"/>
  <c r="N31" i="10" s="1"/>
  <c r="M28" i="10"/>
  <c r="M29" i="10" s="1"/>
  <c r="N28" i="10"/>
  <c r="N29" i="10" s="1"/>
  <c r="M26" i="10"/>
  <c r="M27" i="10" s="1"/>
  <c r="N26" i="10"/>
  <c r="N27" i="10" s="1"/>
  <c r="M24" i="10"/>
  <c r="M25" i="10" s="1"/>
  <c r="N24" i="10"/>
  <c r="N25" i="10" s="1"/>
  <c r="M22" i="10"/>
  <c r="M23" i="10" s="1"/>
  <c r="N22" i="10"/>
  <c r="N23" i="10" s="1"/>
  <c r="M20" i="10"/>
  <c r="M21" i="10" s="1"/>
  <c r="M18" i="10"/>
  <c r="M19" i="10" s="1"/>
  <c r="N18" i="10"/>
  <c r="N19" i="10" s="1"/>
  <c r="M16" i="10"/>
  <c r="M17" i="10" s="1"/>
  <c r="N16" i="10"/>
  <c r="N17" i="10" s="1"/>
  <c r="M14" i="10"/>
  <c r="M15" i="10" s="1"/>
  <c r="N14" i="10"/>
  <c r="N15" i="10" s="1"/>
  <c r="N12" i="10"/>
  <c r="N13" i="10" s="1"/>
  <c r="M12" i="10"/>
  <c r="M13" i="10" s="1"/>
  <c r="N10" i="10"/>
  <c r="N11" i="10" s="1"/>
  <c r="M10" i="10"/>
  <c r="M11" i="10" s="1"/>
  <c r="M8" i="10"/>
  <c r="N8" i="10"/>
  <c r="M7" i="10"/>
  <c r="N7" i="10"/>
  <c r="N5" i="10"/>
  <c r="M5" i="10"/>
  <c r="M4" i="10"/>
  <c r="N4" i="10"/>
  <c r="N410" i="10" l="1"/>
  <c r="M371" i="10"/>
  <c r="M329" i="10"/>
  <c r="M410" i="10"/>
  <c r="M49" i="10"/>
  <c r="M107" i="10"/>
  <c r="N458" i="10"/>
  <c r="M176" i="10"/>
  <c r="M6" i="10"/>
  <c r="M318" i="10"/>
  <c r="M214" i="10"/>
  <c r="N252" i="10"/>
  <c r="N6" i="10"/>
  <c r="N110" i="10"/>
  <c r="M201" i="10"/>
  <c r="M340" i="10"/>
  <c r="M9" i="10"/>
  <c r="N214" i="10"/>
  <c r="N236" i="10"/>
  <c r="N257" i="10"/>
  <c r="N163" i="10"/>
  <c r="M310" i="10"/>
  <c r="M393" i="10"/>
  <c r="N415" i="10"/>
  <c r="N184" i="10"/>
  <c r="M288" i="10"/>
  <c r="M294" i="10"/>
  <c r="N310" i="10"/>
  <c r="M68" i="10"/>
  <c r="M110" i="10"/>
  <c r="M184" i="10"/>
  <c r="M257" i="10"/>
  <c r="M272" i="10"/>
  <c r="N195" i="10"/>
  <c r="N322" i="10"/>
  <c r="N210" i="10"/>
  <c r="M46" i="10"/>
  <c r="M84" i="10"/>
  <c r="N9" i="10"/>
  <c r="N46" i="10"/>
  <c r="M113" i="10"/>
  <c r="M142" i="10"/>
  <c r="M167" i="10"/>
  <c r="M210" i="10"/>
  <c r="N244" i="10"/>
  <c r="N262" i="10"/>
  <c r="M280" i="10"/>
  <c r="M344" i="10"/>
  <c r="M359" i="10"/>
  <c r="N364" i="10"/>
  <c r="N393" i="10"/>
  <c r="M415" i="10"/>
  <c r="N422" i="10"/>
  <c r="N433" i="10"/>
  <c r="N445" i="10"/>
  <c r="M458" i="10"/>
  <c r="M326" i="10"/>
  <c r="M153" i="10"/>
  <c r="N313" i="10"/>
  <c r="M374" i="10"/>
  <c r="M90" i="10"/>
  <c r="N134" i="10"/>
  <c r="N159" i="10"/>
  <c r="M195" i="10"/>
  <c r="M241" i="10"/>
  <c r="N294" i="10"/>
  <c r="M306" i="10"/>
  <c r="M407" i="10"/>
  <c r="M422" i="10"/>
  <c r="M429" i="10"/>
  <c r="M449" i="10"/>
  <c r="M134" i="10"/>
  <c r="M244" i="10"/>
  <c r="M313" i="10"/>
  <c r="M433" i="10"/>
  <c r="M159" i="10"/>
  <c r="M98" i="10"/>
  <c r="N167" i="10"/>
  <c r="N176" i="10"/>
  <c r="N201" i="10"/>
  <c r="M252" i="10"/>
  <c r="M262" i="10"/>
  <c r="M302" i="10"/>
  <c r="N306" i="10"/>
  <c r="N318" i="10"/>
  <c r="N329" i="10"/>
  <c r="M364" i="10"/>
  <c r="N407" i="10"/>
  <c r="M445" i="10"/>
  <c r="N449" i="10"/>
  <c r="N49" i="10"/>
  <c r="N68" i="10"/>
  <c r="M179" i="10"/>
  <c r="M236" i="10"/>
  <c r="M322" i="10"/>
  <c r="N340" i="10"/>
  <c r="N371" i="10"/>
  <c r="N20" i="10"/>
  <c r="N21" i="10" s="1"/>
  <c r="N58" i="10"/>
  <c r="N59" i="10" s="1"/>
  <c r="N62" i="10"/>
  <c r="N63" i="10" s="1"/>
  <c r="N73" i="10"/>
  <c r="N74" i="10" s="1"/>
  <c r="N81" i="10"/>
  <c r="N83" i="10"/>
  <c r="N87" i="10"/>
  <c r="N90" i="10" s="1"/>
  <c r="N94" i="10"/>
  <c r="N98" i="10" s="1"/>
  <c r="N99" i="10"/>
  <c r="N100" i="10" s="1"/>
  <c r="N107" i="10"/>
  <c r="N179" i="10"/>
  <c r="N241" i="10"/>
  <c r="N272" i="10"/>
  <c r="N288" i="10"/>
  <c r="N374" i="10"/>
  <c r="N429" i="10"/>
  <c r="N278" i="10"/>
  <c r="N280" i="10" s="1"/>
  <c r="N343" i="10"/>
  <c r="N344" i="10" s="1"/>
  <c r="N326" i="10"/>
  <c r="M335" i="10"/>
  <c r="M336" i="10" s="1"/>
  <c r="N335" i="10"/>
  <c r="N336" i="10" s="1"/>
  <c r="N142" i="10"/>
  <c r="N153" i="10"/>
  <c r="N281" i="10"/>
  <c r="N282" i="10" s="1"/>
  <c r="N301" i="10"/>
  <c r="N302" i="10" s="1"/>
  <c r="N346" i="10"/>
  <c r="N359" i="10" s="1"/>
  <c r="N377" i="10"/>
  <c r="N378" i="10" s="1"/>
  <c r="N111" i="10"/>
  <c r="N113" i="10" s="1"/>
  <c r="N84" i="10" l="1"/>
</calcChain>
</file>

<file path=xl/sharedStrings.xml><?xml version="1.0" encoding="utf-8"?>
<sst xmlns="http://schemas.openxmlformats.org/spreadsheetml/2006/main" count="1289" uniqueCount="835">
  <si>
    <t>07.03.01.01.021</t>
  </si>
  <si>
    <t>kos</t>
  </si>
  <si>
    <t>Klip hemoststski HX-610-090L</t>
  </si>
  <si>
    <t>Igla za endoskopsko aplikacijo snovi v sečni mehur, 50 cm.</t>
  </si>
  <si>
    <t>07.03.01.01.022</t>
  </si>
  <si>
    <t>07.03.01.01.023</t>
  </si>
  <si>
    <t>ARTIKEL</t>
  </si>
  <si>
    <t>Vein striper-dva striperja  dolžine 1,10 m in štiri  olive fi 6,9,11 in 13,  sterilno pak za 1xuporabo.</t>
  </si>
  <si>
    <t>Ultrazvočni ablator,  ukrivljen, 90 stopinj, 3,2  mmx150 mm.</t>
  </si>
  <si>
    <t>Set za vakuumsko mešanje  cementa, enojni (ponudba  mora vključevati po 2  kosa pripadajočih pištol in  črpalk). Ponudnik mora  ponuditi tudi set za dvojno  mešanje.</t>
  </si>
  <si>
    <t>Set za izpiranje kostnih  kanalov, za kolk, s  tipičnimi nastavki za endo  op. kolka,  set je vezan na  pištolo in izpir.  steklenico, izpiranje s  pomočjo kompr. zraka (ponudba vključuje po 2  kosa pripadajočih pištol)- ponudnik mora ponuditi  set za koleno in za kolk.</t>
  </si>
  <si>
    <t>Set za izpiranje kostnih  kanalov, za koleno,s  tipičnimi nastavki za endo  op. kolena, set je vezan na  pištolo in izpir.  steklenico, izpiranje s  pomočjo kompr. zraka  (ponudba vključuje po 2  kosa pripadajočih pištol)- ponudnik mora ponuditi  set za koleno in za kolk.</t>
  </si>
  <si>
    <t>Obloga polyesterurethane  za manjkajočo možgansko  opno, 6x8 cm.</t>
  </si>
  <si>
    <t>Obloga polyesterurethane  za manjkajočo možgansko  opno, 4x5 cm.</t>
  </si>
  <si>
    <t>Kostni vosek za  hemostazo, sterilen 12x  2,5 g.</t>
  </si>
  <si>
    <t>Kateter za  embolektomijo, 7F, 80  cm.</t>
  </si>
  <si>
    <t>Kateter za  embolektomijo, 6F, 80  cm.</t>
  </si>
  <si>
    <t>Kateter za  embolektomijo, 5F, 80  cm.</t>
  </si>
  <si>
    <t>Kateter za  embolektomijo, 4F, 80  cm.</t>
  </si>
  <si>
    <t>Kateter za  embolektomijo, 4F, 40  cm.</t>
  </si>
  <si>
    <t>Kateter za  embolektomijo, 3F, 80  cm.</t>
  </si>
  <si>
    <t>Kateter za  embolektomijo, 3F, 40  cm.</t>
  </si>
  <si>
    <t>Aplikator sponk za skalp se uporablja pri nevrokirurških operacijah. Sistem je namenjen uporabi pri kraniotomijah za zagotavljanje hemostaze. Njegova konstrukcija omogoča enostaven nanos z uporabo ene roke, v aplikatorju je 12 leroy-Raney sponk.</t>
  </si>
  <si>
    <t>Gobice hemostatske,  sterilne, ob manipulaciji  se stisnjen del gobe vrne v  prvotni položaj, velikost  7X5X1 CM.</t>
  </si>
  <si>
    <t>Gobice hemostatske,  sterilne, analne, 8x3 cm.</t>
  </si>
  <si>
    <t>Gobica fina smirkova za  čiščenje pribora za  monokoagolacijo med  operacijo, samolepilna,  sterilna, za 1x uporabo,  velikost 4,5x4,5 cm.</t>
  </si>
  <si>
    <t>Codman Microsensor basic kit se uporablja za merjenje intrakranialnega pritiska. Senzor pritiska se nahaja v ohišju iz titana na konici katetra iz najlona dolžine 100 cm. Na distalnem delu katetra so markerji v razmaku 1 cm za enostavnejšo vstavitev. Premer senzorja je &lt;1mm. Mikrosenzor je kompatibilen izključno z Codman ICP EXPRESS monitorjem 82-6635.</t>
  </si>
  <si>
    <t>Set za umivanje op. polja,  sterilni,vsebuje: plastični lonček 1,5 dcl-2 kos, tampon št. 5- 2 kosa v vsakem lončku, plastični lonček 2,5 dcl-1 kos, v lončku je 5 tamponos št. 5. Vsabina je embalirana v folijo/papir, tako da folija predstavlja nepropustno ledvičko in hkrati dno seta. Set je embaliran v dveh slojih z oznakami sledljivosti izdelka.</t>
  </si>
  <si>
    <t>07.03.01.01.016</t>
  </si>
  <si>
    <t>07.03.01.01.017</t>
  </si>
  <si>
    <t>07.03.01.01.018</t>
  </si>
  <si>
    <t>07.03.01.01.019</t>
  </si>
  <si>
    <t>07.03.01.01.020</t>
  </si>
  <si>
    <t>Nivo2</t>
  </si>
  <si>
    <t>Nivo3</t>
  </si>
  <si>
    <t>Nivo4</t>
  </si>
  <si>
    <t>Nivo5</t>
  </si>
  <si>
    <t>EM</t>
  </si>
  <si>
    <t>07.07.01 - ABDOMINALNA DRENAŽA</t>
  </si>
  <si>
    <t>07.07.01.01 - ABDOMINALNA DRENAŽA</t>
  </si>
  <si>
    <t>Dren abdominalni CH 14,  50 cm, silikonski,  atravmatična konica,  možnost priključitve na  zbiralnik-vrečko,  radiopačen, sterilen, CE.</t>
  </si>
  <si>
    <t>KOS</t>
  </si>
  <si>
    <t>07.07.01.01.002</t>
  </si>
  <si>
    <t>Dren abdominalni CH 16,  50 cm, silikonski,  atravmatična konica,  možnost priključitve na  zbiralnik-vrečko,  radiopačen, sterilen, CE.</t>
  </si>
  <si>
    <t>07.07.01.01.003</t>
  </si>
  <si>
    <t>Dren abdominalni CH 18,  50 cm, silikonski,  atravmatična konica,  možnost priključitve na  zbiralnik-vrečko,  radiopačen, sterilen, CE.</t>
  </si>
  <si>
    <t>07.07.01.01.004</t>
  </si>
  <si>
    <t>Dren abdominalni CH 20,  50 cm, silikonski,  atravmatična konica,  možnost priključitve na  zbiralnik-vrečko,  radiopačen, sterilen, CE.</t>
  </si>
  <si>
    <t>07.07.01.01.005</t>
  </si>
  <si>
    <t>Dren abdominalni CH 24,  50 cm, silikonski,  atravmatična konica,  možnost priključitve na  zbiralnik-vrečko,  radiopačen, sterilen., CE</t>
  </si>
  <si>
    <t>07.07.01.01.006</t>
  </si>
  <si>
    <t>Dren abdominalni CH 26,  50 cm, silikonski,  atravmatična konica,  možnost priključitve na  zbiralnik-vrečko,  radiopačen, sterilen, CE.</t>
  </si>
  <si>
    <t>07.07.01.01.007</t>
  </si>
  <si>
    <t>Dren abdominalni CH 27,  50 cm, silikonski,  atravmatična konica,  možnost priključitve na  zbiralnik-vrečko,  radiopačen, sterile, CE</t>
  </si>
  <si>
    <t>07.07.01.01.008</t>
  </si>
  <si>
    <t>Dren abdominalni CH 30,  50 cm, silikonski,  atravmatična konica,  možnost priključitve na  zbiralnik-vrečko,  radiopačen, sterilen, CE.</t>
  </si>
  <si>
    <t>07.07.01.01.009</t>
  </si>
  <si>
    <t>Dren abdominalni CH 33,  50 cm, silikonski,  atravmatična konica,  možnost priključitve na  zbiralnik-vrečko,  radiopačen, sterilen, CE.</t>
  </si>
  <si>
    <t>07.07.01.01.012</t>
  </si>
  <si>
    <t>Dren T po KHERU,  silkolateks, 3 mm,  sterilen, CE.</t>
  </si>
  <si>
    <t>07.07.01.01.014</t>
  </si>
  <si>
    <t>Dren T po KHERU,  silkolateks,  4 mm,  sterilen, CE.</t>
  </si>
  <si>
    <t>Dren T po KHERU,  silkolateks, 5 mm,  sterilen, CE.</t>
  </si>
  <si>
    <t>07.03.01 - SETI  ZA POKRIVANJE OPERATIVNEGA POLJA</t>
  </si>
  <si>
    <t>07.03.01.01 - SETI  ZA POKRIVANJE OPERATIVNEGA POLJA</t>
  </si>
  <si>
    <t>07.03.01.01.002</t>
  </si>
  <si>
    <t>07.03.01.01.003</t>
  </si>
  <si>
    <t>07.03.01.01.006</t>
  </si>
  <si>
    <t>07.03.01.01.007</t>
  </si>
  <si>
    <t>07.03.01.01.008</t>
  </si>
  <si>
    <t>07.03.01.01.009</t>
  </si>
  <si>
    <t>07.03.01.01.010</t>
  </si>
  <si>
    <t>07.03.01.01.012</t>
  </si>
  <si>
    <t>07.03.01.01.013</t>
  </si>
  <si>
    <t>07.03.01.01.014</t>
  </si>
  <si>
    <t>Operacijska rjuha za  carski rez, velikosti   225X320 cm (+- 15 cm),  z integrirano kolekcijsko  obrobo za tekočino, ter  gubo za ginekološki  položaj.</t>
  </si>
  <si>
    <t>07.03.01.01.015</t>
  </si>
  <si>
    <t>07.03.02 - MATERIAL ZA POKRIVANJE OPERATIVNEGA POLJA</t>
  </si>
  <si>
    <t>07.03.02.01 - MATERIAL ZA POKRIVANJE OPERATIVNEGA POLJA</t>
  </si>
  <si>
    <t>07.03.02.01.001</t>
  </si>
  <si>
    <t>07.03.02.01.002</t>
  </si>
  <si>
    <t>07.03.02.01.004</t>
  </si>
  <si>
    <t>Komprese 45x45 cm, tri slojna vlakonovina, nesterilne.</t>
  </si>
  <si>
    <t>07.03.02.01.005</t>
  </si>
  <si>
    <t>07.03.02.01.007</t>
  </si>
  <si>
    <t>Prevleka za operacijsko mizo 150x100 cm.</t>
  </si>
  <si>
    <t>07.03.03 - PLAŠČI</t>
  </si>
  <si>
    <t>07.03.03.01 - PLAŠČI</t>
  </si>
  <si>
    <t>07.03.03.01.001</t>
  </si>
  <si>
    <t>07.03.03.01.002</t>
  </si>
  <si>
    <t>07.03.03.01.003</t>
  </si>
  <si>
    <t>07.03.03.01.005</t>
  </si>
  <si>
    <t>07.03.03.01.006</t>
  </si>
  <si>
    <t>07.03.03.01.008</t>
  </si>
  <si>
    <t>07.03.03.01.010</t>
  </si>
  <si>
    <t>07.03.04 - KAPE</t>
  </si>
  <si>
    <t>07.03.04.01.001</t>
  </si>
  <si>
    <t>07.03.04.01.002</t>
  </si>
  <si>
    <t>07.03.04.01.003</t>
  </si>
  <si>
    <t>07.03.05 - MASKE OBRAZNE</t>
  </si>
  <si>
    <t>07.03.05.01 - MASKE OBRAZNE</t>
  </si>
  <si>
    <t>07.03.05.01.001</t>
  </si>
  <si>
    <t>07.03.06 - DODATKI</t>
  </si>
  <si>
    <t>07.03.06.01 - DODATKI</t>
  </si>
  <si>
    <t>07.03.06.01.001</t>
  </si>
  <si>
    <t>07.03.06.01.002</t>
  </si>
  <si>
    <t>07.03.06.01.003</t>
  </si>
  <si>
    <t>07.03.06.01.004</t>
  </si>
  <si>
    <t>07.03.06.01.005</t>
  </si>
  <si>
    <t>07.03.06.01.006</t>
  </si>
  <si>
    <t>07.03.06.01.007</t>
  </si>
  <si>
    <t>Lepilni trak 10x50 cm (±  1cm) z akrilatno lepilno  podlogo, trak ne odpušča  delcev laminata.</t>
  </si>
  <si>
    <t>07.03.06.01.010</t>
  </si>
  <si>
    <t>07.03.06.01.011</t>
  </si>
  <si>
    <t>Rokavice bombažne bele  za uporabo v službi  prehrane in pod  gumijastimi rokavicami,  velikost št. 8.</t>
  </si>
  <si>
    <t>Rokavice bombažne bele  za uporabo v službi  prehrane in pod  gumijastimi rokavicami,  velikost št. 9.</t>
  </si>
  <si>
    <t>Rokavice bombažne bele  za uporabo v službi  prehrane in pod  gumijastimi rokavicami,  velikost št. 10.</t>
  </si>
  <si>
    <t>07.03.08 - PREDPASNIKI</t>
  </si>
  <si>
    <t>07.03.08.01 - PREDPASNIKI</t>
  </si>
  <si>
    <t>Predpasnik iz umetne  vlaknine, plastificiran,  170 cm x75 cm.</t>
  </si>
  <si>
    <t>07.03.09 - SREDSTVA PROTI ROSENJU</t>
  </si>
  <si>
    <t>07.03.09.01 - SREDSTVA PROTI ROSENJU</t>
  </si>
  <si>
    <t>07.03.09.01.001</t>
  </si>
  <si>
    <t>07.03.10 - ŠČETKE</t>
  </si>
  <si>
    <t>07.03.10.01 - ŠČETKE</t>
  </si>
  <si>
    <t>07.03.10.01.001</t>
  </si>
  <si>
    <t>Ščetka kirurška za  enkratno uporabo z  detergentom, sterilna, CE.</t>
  </si>
  <si>
    <t>07.13.06 - MATERIAL ZA POTREBE OPERATIVNIH POSEGOV</t>
  </si>
  <si>
    <t>Dermacarrier – ploščica z  zarezami za pripravo  odvzetega kožnega  transplantata.</t>
  </si>
  <si>
    <t>Visoko viskozni kostni  cement z dvema  antibiotikoma  Gentamicynom in  Klindamicynom ,1x40 mg</t>
  </si>
  <si>
    <t>Vrečka endoresekcijska,  konus oblike, volumen do  250 ml brez povečanja,  integrirana s start/stop  prijemalko, rokovanje z  vrečko, nameščeno v  telesni votlini, poteka  izven trebušne votline,  dolžine 26 cm, za trokar  10 mm.</t>
  </si>
  <si>
    <t>SISTEM AVTOTRANSFUZIJSKI :aspiracijska cevka je iz prozorne, srednje trde plastike s tripolom nastavkom, ki se da prilagoditi debelini drenažne cevke (2,3 mm, 3,1 mm, 4,7 mm, 6,3 mm), s stiščkom in luer-lock nastavkom. Zbirna posoda je iz prozorne, trdne plastike Polikarbonata, graduirana in služi po pretečenem času za vračanje krvi za zbirno posodo, kjer se da narediti vakuum. Rezervoar ima vgrajen 120 µm makrofilter, katerega namen je zadrževanje koagulov. Elektronsko dinamicni supernatant separator, ki oddvoji krvne celice, plazmo in maščobe in tako omogoči le vračanje bolnikove krvi, bogate z eritrociti. Na rezervoarju je pokazatelj vakuuma v posodi in regulator, s katerim prilagajamo vakuum. Rezervoar ima nastavek za priključitev mikro generatorja, ki omogoča izbiro vakuuma v zbirni posodi vseh vrednosti v intervalu 0 – 120 cm H2O. Vakuum ni kostanten, ampak niha, tako da omogoci koagulacijo in sproti ne pride do hematoma. Električni sistem aspiracije je ločen od zbirne posode »stand alone«. Rezervoar ima držalo za pritrditev posode na bolniško posteljo. Sistem je zaprt sistem zaradi večjega zagotavljanja sterilnosti. Vračana kri ne sme priti v stik z zrakom, v telo se vrača istočasno, ko se v sistemu nabira kri. Reinfuzijska vrečka je prozorna, iz mehke plastike, graduirana z dovodnim in odvodnim izvodilom, s stiščkoma. Eno vodilo omogoča povezavo s cevko do rezervoarja, drugo z transfuzijskim sistemom, po katerem se bo transfundirala zbrana kri v bolnikovo telo. Transfuzijski sistem je dolg 150 cm, ima luer-lock nastavek, s 40 µm filtrom in stiščkom, ki se premika po celotnem sistemu in omogoča uravnavanje hitrosti pretoka avtotransfuzije. Noben del sistema vsebuje lateksa. Noben del sistema vsebuje ftalatov.</t>
  </si>
  <si>
    <t>07.07.02 - TORAKALNA  DRENAŽA</t>
  </si>
  <si>
    <t>07.07.02.01 - TORAKALNA DRENAŽA</t>
  </si>
  <si>
    <t>Kljukica endo, za abdominalne laparoskopske operacije , 5 mm..</t>
  </si>
  <si>
    <t>Prijemalka  endoskopska,vrtljiva,  v  ročaju BABCOOK 5 mm.</t>
  </si>
  <si>
    <t>07.07.02.01.003</t>
  </si>
  <si>
    <t>Kateter torakalni: Trokar,  CH 12, sterilen, CE.</t>
  </si>
  <si>
    <t>07.07.02.01.004</t>
  </si>
  <si>
    <t>07.07.02.01.005</t>
  </si>
  <si>
    <t>Kateter torakalni: Trokar,  CH 20, sterilen, CE.</t>
  </si>
  <si>
    <t>07.07.02.01.006</t>
  </si>
  <si>
    <t>Kateter torakalni: Trokar,  CH 24, sterilen, CE.</t>
  </si>
  <si>
    <t>Kateter torakalni: Trokar,  CH 28, sterilen, CE.</t>
  </si>
  <si>
    <t>Kateter torakalni: Trokar,  CH 32, sterilen, CE.</t>
  </si>
  <si>
    <t>PAR</t>
  </si>
  <si>
    <t>Nadomestek za tetive,sterilni,6x25 cm</t>
  </si>
  <si>
    <t>Nadomestek za tetive,sterilni,3x25cm</t>
  </si>
  <si>
    <t>Nadomestek za tetive,sterilni,4x25cm</t>
  </si>
  <si>
    <t>Nadomestek za tetive,sterilni,5X25 mm</t>
  </si>
  <si>
    <t>Sistem samodržca za kolorektalno kirurgijo</t>
  </si>
  <si>
    <t>Pokrivalo C loka -Avantic, sterilno, trodelno, 2 Pe vreči in pokrivalo za vrat,sterilno, za enkratno uporabo. (17660)</t>
  </si>
  <si>
    <t>Pokrivalo C loka – Orbic sterilno, za enkratno uporabo, trodelno, 2 PE vreči in pokrivalo za vrat, z integriranimi sponkami. (17656)</t>
  </si>
  <si>
    <t>Polysaharidni hemostatski sistem, 3G amp., 200 mm aplikator.</t>
  </si>
  <si>
    <t>Kateter in vodilna žica za aplikacijo laserske fibre, 1 lumenski, 14G, 70 cm, kanila 18G, 7 cm, dilatator 7 F, 10 cm,  0,035 ˝, žica 150 cm, J tip, 0,035˝.</t>
  </si>
  <si>
    <t>Intraosalna igla za 1xuporabo, otroška, 18 G</t>
  </si>
  <si>
    <t>07.03.03.01.004</t>
  </si>
  <si>
    <t>Otroška zaščitna maska, tip II, z gumico za uhlje, standard EN 14683, izjava o skladnosti CE, z otroškim motivom</t>
  </si>
  <si>
    <t>07.03.01.01.024</t>
  </si>
  <si>
    <t>07.03.01.01.025</t>
  </si>
  <si>
    <t>Operacijska  kolenska  rjuha cca 320x225 cm, s 7 cm  okroglo  fenestracijo,ojačan  sredinski del, odprtine za  cevi</t>
  </si>
  <si>
    <t>Prevleka za Mayo mizo,  nepropustna 80x145 cm,   z ojačanim vrhnjim slojem,  sterilna</t>
  </si>
  <si>
    <t>Stockinetta, elastična,nepropustna , čvrsta, možnost namestitve s  potegom traku, 20x75</t>
  </si>
  <si>
    <t>Stockinetta, elastična,nepropustna,  čvrsta, možnost  namestitve s potegom  traku ,25x120</t>
  </si>
  <si>
    <t>Stockinetta, nepropustna, čvrsta, primerno prožna , z lepilnim trakom v setu , 22x75</t>
  </si>
  <si>
    <t>Stockinetta, nepropustna,  čvrsta, primerno prožna , z  lepilnim trakom  v setu , 32x120</t>
  </si>
  <si>
    <t>07.03.10.01.002</t>
  </si>
  <si>
    <t>Ščetka kirurška za  enkratno uporabo zbrez detergenta, sterilna, CE.</t>
  </si>
  <si>
    <t>Endoskopske ukrivljene škarje, premer 5mm, monopolarne, rotirajoče, dolžine 36cm, za enega pacienta</t>
  </si>
  <si>
    <t>Kateter za zunanjo ventrikularno drenažo CSF, impregniran z DVEMA antibiotikoma; Clindamycin in Rifampicin. Notranji premer katetra 1,9mm, prosojne barve za spremljanje pretoka CSF, globinski markerji na dolžini od 15cm do 3cm.</t>
  </si>
  <si>
    <t>Hemostatska matrica s trombinom in resorbtivno svinjsko želatino, s pripadajočim  setom za mešanje,  sterilna.</t>
  </si>
  <si>
    <t>Vodilo za postavitev katetra za zdravljenje hidrocefalusa, dolžine 55 in36 cm</t>
  </si>
  <si>
    <t xml:space="preserve">Tihi talni aspirator za vpijanje tekočin s  plastično gibljivo cevjo z možnostjo priključitve na vakumski aspirator.  Dolžina gibljive cevi s plastičnim nastavkom : dimenzije cevi : dolžina 3,5 m in fi- premer 10 mm . Dolžina nastavka = 32 mm in fi –premer 14 mm. </t>
  </si>
  <si>
    <t>Tournique plastične cevke pakirane z žično zanko za hitro postavitev traku</t>
  </si>
  <si>
    <t>Lock adapter za umerjanje fibre</t>
  </si>
  <si>
    <t>Obroč za razširitev rektuma pri operaciji hemeroidov</t>
  </si>
  <si>
    <t>hemostatsko lepilo,ki ob stiku s krvjo tvori želirano snov,razgradljivo</t>
  </si>
  <si>
    <t>Hemostatska gobica iz svinjske želatine, dimenzije  20x7x0,05cm</t>
  </si>
  <si>
    <t>Zaščitna kapa iz plastike z odprtino,kompatibilna s  setom za izpiranje kostnih kanalov, za koleno in kolk</t>
  </si>
  <si>
    <t xml:space="preserve"> WARM UP JAKNE- ZAŠČITNA FILTER OBLAČILA za 1x uporabo,jakna z dolgim rokavom, patent na rokavu, z žepom</t>
  </si>
  <si>
    <t>07.03.01.01.026</t>
  </si>
  <si>
    <t>07.03.01.01.027</t>
  </si>
  <si>
    <t>07.03.01.01.028</t>
  </si>
  <si>
    <t xml:space="preserve">Sterilne prevleke za UZ sondo Safersonic Conti, 18cmx120cm,. Prevleke omogočajo sterilni pristop pri perifernih živčnih blokadah. </t>
  </si>
  <si>
    <t>Pokrivalo C loka, PE okrogla vreča z elastiko, sterilno, za 1x uporabo, dim.cca 55cm/80cm</t>
  </si>
  <si>
    <t>XXL plašč operacijski, za  operaterja, ojačani rokavi  in prednji trebušni in prsni  del, dolžina od  170 cm EN  13795  izjava o skladnosti CE</t>
  </si>
  <si>
    <t>XL/XLong plašč  operacijski, za operaterja,  ojačani rokavi in prednji  trebušni in prsni del, , dolžina od  160 cm , EN  13795 izjava o skladnosti CE</t>
  </si>
  <si>
    <t xml:space="preserve"> 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</si>
  <si>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Igla VERESS za  vpihovanje CO2 v trebuh  pri laparoskopiji, 120  mm, igla 2,1 mm ali 14G.</t>
  </si>
  <si>
    <t>Klip ligaturni velikosti  300, Ti.Endoskopski.Ohišje s 6 titanovimi klipi, ki imajo zareze za boljšo stabilnost v klip aplikatorju in so kompatibilni z obstoječim instrumentarijem.</t>
  </si>
  <si>
    <t>Klip ligaturni velikosti  400, Ti.Endoskopski.Ohišje s 6 titanovimi klipi, ki imajo zareze za boljšo stabilnost v klip aplikatorju in so kompatibilni z obstoječim instrumentarijem.</t>
  </si>
  <si>
    <t>Klip ligaturni velikosti  200, Ti.Endoskopski.Ohišje s 6 titanovimi klipi, ki imajo zareze za boljšo stabilnost v klip aplikatorju in so kompatibilni z obstoječim instrumentarijem.</t>
  </si>
  <si>
    <t>Nevrokirurške vatice,  sterilne,vidne pod  rentgenom,  25X76 mm</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</si>
  <si>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</si>
  <si>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</si>
  <si>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</si>
  <si>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</si>
  <si>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 xml:space="preserve">SET GINEKOLOŠKI – VAG.1kos prevleka za inštrumentarsko mizo 150x190cm, 1 kos držalo za kable (velcro/ ježek), 1 kos prevleka za Mayo mizo, 1 kos gin. op. rjuha 200/270x280cm z integriranimi všitki za noge, z lep. vag. odprtino 8x11cm, z odtočno vrečko, 4 kos brisačka, 1 kos vpojna op. kompresa 75x100cm, z gubo. </t>
  </si>
  <si>
    <t>Klip ligaturni velikosti  100, Ti.Endoskopski.Ohišje s 6 titanovimi klipi, ki imajo zareze za boljšo stabilnost v klip aplikatorju in so kompatibilni z obstoječim instrumentarijem.</t>
  </si>
  <si>
    <t>gobica  z lepilom za tkiva, s fibrinogenom in trombinom, za hemostazo velikost 9x5cm</t>
  </si>
  <si>
    <t>gobica  z lepilom za tkiva, s fibrinogenom in trombinom, za hemostazo velikost 3x2,5cm</t>
  </si>
  <si>
    <t>gobica  z lepilom za tkiva, s fibrinogenom in trombinom, za hemostazo, v že pripravljenem zvitku za lap. operacije</t>
  </si>
  <si>
    <t>inštrument za fiksacijo mrežic za ventralne kile za odprto tehniko, zavit za lažjo fiksacijo pod kotom, resorbtivni fiksacijski material</t>
  </si>
  <si>
    <t>Mrežica iz polipropilena.Set dveh mrežic za klasično hernioplastiko, sestavljen iz anatomsko oblikovane trde mrežice z odprtino za strukture, iz okroglega čepka brez odprtine s premerom 7cm. Robovi mrežic so zataljeni, tako da se hitro inkorporirajo. Material je bio. Dimenzije 4,5x10cm</t>
  </si>
  <si>
    <t>Mrežica (čep) iz polipropilena.Tridimenzionalni čep za odprto operacijo femoralnih kil z obsegom baze 5 cm. Dimenzija/obseg baze 5 cm</t>
  </si>
  <si>
    <t>Mrežica iz polipropilena.Anatomsko oblikovana poltrda mrežica brez odprtine za ženske za klasično hernioplastiko. Robovi mrežic so zataljeni, tako da se hitro inkorporirajo. Material je bio. Dimenzije 4,5x10cm</t>
  </si>
  <si>
    <t>Mrežica iz PVDF polimera.Za klasično tehniko, anatomsko oblikovana z podolžno zarezo za strukture, pošiti, atravmatski robovi zareze, vrh zareze dodatno ojačan in elastičen. dimenzije 6x11cm</t>
  </si>
  <si>
    <t>Mrežica iz PVDF polimera.Za laparoskopsko tehniko, anatomske tridimenzionalne oblike, markerji za standardizirano pozicioniranje za vse tri možne kile. Dimenzije 10x15cm</t>
  </si>
  <si>
    <t>Mrežica iz polietilena in monofilamet PLA. Za laparoskopsko tehniko, samostoječa ("self gripping") z resorbilnimi kaveljčki za samooprijemanje. Dimenzije 10x15cm</t>
  </si>
  <si>
    <t>Mrežica iz polipropilena in resorbtivnega poliglekaprona. Za klasično tehniko, možnost rezanja mrežice, velikost por 2,7mm, fleksibilnost mrežice 2:1, pore v obliki 6-kotnika. Dimenzije 6x12cm</t>
  </si>
  <si>
    <t>Mrežica iz polipropilena in resorbtivnega poliglekaprona. Za klasično tehniko, možnost rezanja mrežice, velikost por 2,7mm, fleksibilnost mrežice 2:1, pore v obliki 6-kotnika. Dimenzije 10x15cm</t>
  </si>
  <si>
    <t>Mrežica iz polipropilena in resorbtivnega poliglekaprona. Za klasično tehniko, možnost rezanja mrežice, velikost por 2,7mm, fleksibilnost mrežice 2:1, pore v obliki 6-kotnika. Dimenzije 15x30cm</t>
  </si>
  <si>
    <t>Mrežica iz PVDF polimera. Za klasično tehniko, možnost rezanja mrežice, različna elastičnost v tri smeri, ki posnema biomehaniko treb. stene. Dimenzije 15x25cm</t>
  </si>
  <si>
    <t>Mrežica iz PVDF polimera. Za klasično tehniko, možnost rezanja mrežice, različna elastičnost v tri smeri, ki posnema biomehaniko treb. stene. Dimenzije 20x30cm.</t>
  </si>
  <si>
    <t>Mrežica iz PVDF polimera. Za klasično tehniko, možnost rezanja mrežice, različna elastičnost v tri smeri, ki posnema biomehaniko treb. stene. Dimenzije 18x40cm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</si>
  <si>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horizontalno.Ovalna, dimenzije 10x15cm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</si>
  <si>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15x20cm</t>
  </si>
  <si>
    <t>Zgornja plast iz polipropilena, spodnja plast resorbtivna iz oksigenirane regenerirane celuloze. Za klasično ali lap. IPOM tehniko, z integriranimi fiksacijskimi šivi. Dimenzije 20x30cm.</t>
  </si>
  <si>
    <t>Mrežica iz PVDF polimera. Za klasično ali laparoskopsko IPOM tehniko, možnost rezanja mrežice. Dimenzije 15x15cm</t>
  </si>
  <si>
    <t>Mrežica iz PVDF polimera. Za klasično ali laparoskopsko IPOM tehniko, možnost rezanja mrežice. Dimenzije 20x20cm</t>
  </si>
  <si>
    <t>Makroporna polipropilenska oblikovana mrežica, z dodanim resorbtivnim slojem iz poliglaktina, polidioksanona in oksidirane regenerirane celuloze. Za klasično tehniko, s trakovoma za aplikacijo in fiksacijo, velikost por&gt;1mm. Dimenzije 4,3x4,3cm</t>
  </si>
  <si>
    <t>Makroporna polipropilenska oblikovana mrežica, z dodanim resorbtivnim slojem iz poliglaktina, polidioksanona in oksidirane regenerirane celuloze. Za klasično tehniko, s trakovoma za aplikacijo in fiksacijo, velikost por&gt;1mm. Dimenzije 6,4x6,4cm</t>
  </si>
  <si>
    <t>Mrežica iz 3D pletenega monofilamentnega poliestra. Za klasično tehniko, s fiksacijskimi trakovi. Premer 8,6 cm</t>
  </si>
  <si>
    <t>Mrežica iz PVDF polimera. Za klasično ali laparoskopsko tehniko. Dimenzije 16cmx16cmx3cm</t>
  </si>
  <si>
    <t>Podloga za vpijanje tekočin,nepremočljiva,nedrseča po vpitju tekočine cca 80x100cm</t>
  </si>
  <si>
    <t>07.13.06.01 - MATERIAL ZA POTREBE OPERATIVNIH POSEGOV- TEKOČINE</t>
  </si>
  <si>
    <t>07.13.06.02.001</t>
  </si>
  <si>
    <t>07.13.06.02 - MATERIAL ZA POTREBE OPERATIVNIH POSEGOV- KLIPI</t>
  </si>
  <si>
    <t xml:space="preserve">07.13.06.03 - MATERIAL ZA POTREBE OPERATIVNIH POSEGOV-HEMOSTATI </t>
  </si>
  <si>
    <t>07.13.06.04 - MATERIAL ZA POTREBE OPERATIVNIH POSEGOV- MATERIAL ZA LAPAROSKOPSKE OPERACIJE</t>
  </si>
  <si>
    <t>07.13.06.05 - MATERIAL ZA POTREBE OPERATIVNIH POSEGOV- MATERIAL ŽILNO KRG.</t>
  </si>
  <si>
    <t>07.13.06.06 - MATERIAL ZA POTREBE OPERATIVNIH POSEGOV- Potrošni material za ingvinofemoralno kilo.</t>
  </si>
  <si>
    <t>07.13.06.07 - MATERIAL ZA POTREBE OPERATIVNIH POSEGOV- Potrošni material za ingvinofemoralno kilo - laparoskopska tehnika(TAPP).</t>
  </si>
  <si>
    <t>07.13.06.08 - MATERIAL ZA POTREBE OPERATIVNIH POSEGOV- Potrošni material za ventralno kilo.</t>
  </si>
  <si>
    <t>07.13.06.10 - MATERIAL ZA POTREBE OPERATIVNIH POSEGOV- Potrošni material za parastomalno kilo.</t>
  </si>
  <si>
    <t>07.13.06.09 - MATERIAL ZA POTREBE OPERATIVNIH POSEGOV- potrošni material za umbilikalno kilo</t>
  </si>
  <si>
    <t>07.13.06.11 - MATERIAL ZA POTREBE OPERATIVNIH POSEGOV- MATERIAL ZA NEVROKIRURGIJO</t>
  </si>
  <si>
    <t>07.13.06.12 - MATERIAL ZA POTREBE OPERATIVNIH POSEGOV- RAZNO</t>
  </si>
  <si>
    <t>CENA na EM brez DDV v EUR</t>
  </si>
  <si>
    <t>CENA na EM z DDV v EUR</t>
  </si>
  <si>
    <t>CENA PAK brez DDV v EUR</t>
  </si>
  <si>
    <t>CENA PAK z DDV v EUR</t>
  </si>
  <si>
    <t>NAZIV ARTIKLA</t>
  </si>
  <si>
    <t>KATALOŠKA ŠTEVILKA</t>
  </si>
  <si>
    <t>PROIZVAJALEC</t>
  </si>
  <si>
    <t>07.03.01.01.029</t>
  </si>
  <si>
    <t>07.03.01.01.030</t>
  </si>
  <si>
    <t>07.03.01.01.031</t>
  </si>
  <si>
    <t>07.03.01.01.032</t>
  </si>
  <si>
    <t>Kateter torakalni: Trokar,  CH 16, sterilen, CE.</t>
  </si>
  <si>
    <t>07.13.06.02.002</t>
  </si>
  <si>
    <t>07.13.06.02.003</t>
  </si>
  <si>
    <t>07.13.06.02.004</t>
  </si>
  <si>
    <t>07.13.06.02.005</t>
  </si>
  <si>
    <t>07.13.06.02.006</t>
  </si>
  <si>
    <t>07.13.06.03.001</t>
  </si>
  <si>
    <t>07.13.06.03.002</t>
  </si>
  <si>
    <t>07.13.06.03.003</t>
  </si>
  <si>
    <t>07.13.06.03.004</t>
  </si>
  <si>
    <t>07.13.06.03.005</t>
  </si>
  <si>
    <t>07.13.06.03.006</t>
  </si>
  <si>
    <t>07.13.06.03.007</t>
  </si>
  <si>
    <t>07.13.06.03.008</t>
  </si>
  <si>
    <t>07.13.06.03.009</t>
  </si>
  <si>
    <t>07.13.06.03.010</t>
  </si>
  <si>
    <t>07.13.06.03.011</t>
  </si>
  <si>
    <t>07.13.06.03.012</t>
  </si>
  <si>
    <t>07.13.06.03.013</t>
  </si>
  <si>
    <t>07.13.06.03.015</t>
  </si>
  <si>
    <t>07.13.06.03.016</t>
  </si>
  <si>
    <t>07.13.06.03.017</t>
  </si>
  <si>
    <t>07.13.06.03.018</t>
  </si>
  <si>
    <t>07.13.06.03.019</t>
  </si>
  <si>
    <t>07.13.06.04.001</t>
  </si>
  <si>
    <t>07.13.06.04.002</t>
  </si>
  <si>
    <t>07.13.06.04.005</t>
  </si>
  <si>
    <t>07.13.06.04.006</t>
  </si>
  <si>
    <t>07.13.06.04.007</t>
  </si>
  <si>
    <t>07.13.06.04.008</t>
  </si>
  <si>
    <t>07.13.06.04.009</t>
  </si>
  <si>
    <t>07.13.06.04.010</t>
  </si>
  <si>
    <t>07.13.06.04.011</t>
  </si>
  <si>
    <t>07.13.06.04.012</t>
  </si>
  <si>
    <t>07.13.06.04.013</t>
  </si>
  <si>
    <t>07.13.06.04.014</t>
  </si>
  <si>
    <t>07.13.06.04.015</t>
  </si>
  <si>
    <t>07.13.06.04.016</t>
  </si>
  <si>
    <t>07.13.06.04.017</t>
  </si>
  <si>
    <t>07.13.06.04.018</t>
  </si>
  <si>
    <t>07.13.06.04.019</t>
  </si>
  <si>
    <t>07.13.06.04.020</t>
  </si>
  <si>
    <t>07.13.06.04.021</t>
  </si>
  <si>
    <t>07.13.06.04.023</t>
  </si>
  <si>
    <t>07.13.06.04.024</t>
  </si>
  <si>
    <t>07.13.06.04.025</t>
  </si>
  <si>
    <t>07.13.06.04.026</t>
  </si>
  <si>
    <t>07.13.06.04.027</t>
  </si>
  <si>
    <t>07.13.06.04.028</t>
  </si>
  <si>
    <t>07.13.06.04.029</t>
  </si>
  <si>
    <t>07.13.06.04.030</t>
  </si>
  <si>
    <t>07.13.06.05.001</t>
  </si>
  <si>
    <t>07.13.06.05.002</t>
  </si>
  <si>
    <t>07.13.06.05.003</t>
  </si>
  <si>
    <t>07.13.06.05.004</t>
  </si>
  <si>
    <t>07.13.06.05.005</t>
  </si>
  <si>
    <t>07.13.06.05.006</t>
  </si>
  <si>
    <t>07.13.06.05.007</t>
  </si>
  <si>
    <t>07.13.06.05.008</t>
  </si>
  <si>
    <t>07.13.06.05.009</t>
  </si>
  <si>
    <t>07.13.06.05.010</t>
  </si>
  <si>
    <t>07.13.06.05.011</t>
  </si>
  <si>
    <t>07.13.06.06.001</t>
  </si>
  <si>
    <t>07.13.06.06.002</t>
  </si>
  <si>
    <t>07.13.06.06.003</t>
  </si>
  <si>
    <t>07.13.06.06.004</t>
  </si>
  <si>
    <t>07.13.06.07.001</t>
  </si>
  <si>
    <t>07.13.06.07.002</t>
  </si>
  <si>
    <t>07.13.06.07.003</t>
  </si>
  <si>
    <t>07.13.06.07.004</t>
  </si>
  <si>
    <t>07.13.06.08.001</t>
  </si>
  <si>
    <t>07.13.06.08.002</t>
  </si>
  <si>
    <t>07.13.06.08.003</t>
  </si>
  <si>
    <t>07.13.06.08.004</t>
  </si>
  <si>
    <t>07.13.06.08.005</t>
  </si>
  <si>
    <t>07.13.06.08.006</t>
  </si>
  <si>
    <t>07.13.06.08.007</t>
  </si>
  <si>
    <t>07.13.06.08.008</t>
  </si>
  <si>
    <t>07.13.06.08.012</t>
  </si>
  <si>
    <t>07.13.06.08.013</t>
  </si>
  <si>
    <t>07.13.06.08.014</t>
  </si>
  <si>
    <t>07.13.06.09.001</t>
  </si>
  <si>
    <t>07.13.06.09.002</t>
  </si>
  <si>
    <t>07.13.06.09.003</t>
  </si>
  <si>
    <t>07.13.06.10.001</t>
  </si>
  <si>
    <t>07.13.06.11.001</t>
  </si>
  <si>
    <t>07.13.06.11.002</t>
  </si>
  <si>
    <t>07.13.06.11.003</t>
  </si>
  <si>
    <t>07.13.06.11.004</t>
  </si>
  <si>
    <t>07.13.06.11.005</t>
  </si>
  <si>
    <t>07.13.06.11.006</t>
  </si>
  <si>
    <t>07.13.06.11.007</t>
  </si>
  <si>
    <t>07.13.06.11.008</t>
  </si>
  <si>
    <t>07.13.06.11.009</t>
  </si>
  <si>
    <t>07.13.06.11.010</t>
  </si>
  <si>
    <t>07.13.06.11.011</t>
  </si>
  <si>
    <t>07.13.06.11.012</t>
  </si>
  <si>
    <t>07.13.06.11.013</t>
  </si>
  <si>
    <t>07.13.06.11.014</t>
  </si>
  <si>
    <t>07.13.06.12.001</t>
  </si>
  <si>
    <t>07.13.06.12.002</t>
  </si>
  <si>
    <t>07.13.06.12.003</t>
  </si>
  <si>
    <t>07.13.06.12.004</t>
  </si>
  <si>
    <t>07.13.06.12.006</t>
  </si>
  <si>
    <t>07.13.06.12.007</t>
  </si>
  <si>
    <t>07.13.06.12.008</t>
  </si>
  <si>
    <t>07.13.06.12.009</t>
  </si>
  <si>
    <t>OP. VPOJNA PODLOGA 75x100cm, z gubo za nameščanje, dvoslojna (vrhnji vpojni sloj, spodnji za tekočine neprepusten sloj)</t>
  </si>
  <si>
    <t>Prevleka sterilna  za Leica kirurški mikroskop LEICA F20 z zaščitno rotacijsko lečo pod naklonom. Prevleka naj bo prilagojena ročajem in okularjem. Leča mora lepo tesniti in biti nastavljena pod kotom, da se prepreči dodaten odboj svetlobe, imamo pa tudi doddoten okular za asistenta.</t>
  </si>
  <si>
    <r>
      <rPr>
        <b/>
        <sz val="9"/>
        <rFont val="Calibri"/>
        <family val="2"/>
        <charset val="238"/>
      </rPr>
      <t>SET ZA LCA (artr. križ. ligamenti)</t>
    </r>
    <r>
      <rPr>
        <sz val="9"/>
        <rFont val="Calibri"/>
        <family val="2"/>
        <charset val="238"/>
      </rPr>
      <t xml:space="preserve"> -1x prevleka za mizo 150x200cm ojačana, -2x brisačke, -1x kirurški plašč L 140cm,  -2x ojačan kirurški plašč XXL cca 160cm- 2x prevleka za mayo mizo ojačana 80x145cm, -2xsamolepilni trak 10x50cm, - 1x ekstremitetna </t>
    </r>
    <r>
      <rPr>
        <b/>
        <sz val="9"/>
        <rFont val="Calibri"/>
        <family val="2"/>
        <charset val="238"/>
      </rPr>
      <t xml:space="preserve"> T</t>
    </r>
    <r>
      <rPr>
        <sz val="9"/>
        <rFont val="Calibri"/>
        <family val="2"/>
        <charset val="238"/>
      </rPr>
      <t xml:space="preserve"> rjuha ojačana z elastnično odprtino 7cm, dimenzije cca 200/350x320cm,  -2x rezilo za skalpel št. 20,- 1x rezilo za skalpel št. 10, -1x rezilo za skalpel št. 11,- 1x aspirator cev CH30 250cm, -1x zaščita za kamero cca 14x250cm, - 1x prevleka za stol cca 40x25cm, -10x zloženci 10x20cm netkani, -1x brizga 3-delna 50ml, -1x velcro ježek 2x23cm, -1xredon dren z RTG kontrolno črto CH12, -1x vata sintetična 15x200cm, -1xpovoj elastični bombažni cca 150% elastičnost,v skupni dolžini 15cmx10m ,</t>
    </r>
  </si>
  <si>
    <t xml:space="preserve"> 5 MM inštrument za lap.fiksacijo mrežic za kilo, resorbtivni klipi </t>
  </si>
  <si>
    <t>Set za vakuumsko mešanje  cementa, dvojni (ponudba  mora vključevati po 2  kosa pripadajočih pištol in  črpalk). Ponudnik mora  ponuditi tudi set za enojno  mešanje.</t>
  </si>
  <si>
    <t>Ponudnik:</t>
  </si>
  <si>
    <t>Set za moško  inkontinenco, sterilno,  trak "sling" iz monofilamentnega polipropolena, set za uvajanje.</t>
  </si>
  <si>
    <t>07.13.06.12.010</t>
  </si>
  <si>
    <t>Set za moško  inkontinenco, sterilno,  trak "sling" iz monofilamentnega polipropolena, set za uvajanje, moznost prilagoditve tenzije ali pritiska. ( adjustable sling).</t>
  </si>
  <si>
    <t>Obroč za zaščito pri laparoskopskih operacijah kolona, za laparoskopske reze 2-6 cm, diameter obroča  8 cm.</t>
  </si>
  <si>
    <t>Obroč za zaščito laparotomijskih ran za klasične operacije z rigidnim retrakcijskim obročem za stabilnost, za incizijske rane dolžine 9-14 cm, +/- 2cm</t>
  </si>
  <si>
    <t>Obroč za zaščito laparotomijskih ran za klasične operacije z rigidnim retrakcijskim obročem za stabilnost, za incizijske rane dolžine 11-17 cm, +/- 2cm</t>
  </si>
  <si>
    <t>Pokrivalo C loka – Flouroscan hologic mini C lok, cca 137 cm x 160 cm, U oblike, s trakovi za fiksacijo okli loka, sterilno specialno oblikovano, v enem delu, za enkratno uporabo.   ( 110788)</t>
  </si>
  <si>
    <t>Naprstnik kirurški št. 4, sterilni.</t>
  </si>
  <si>
    <t xml:space="preserve">Cement kostni z orig.  Antibiotikom ( 0,5 g gentamicina na 40g)  visoke  viskoznosti, obarvan, tako tekočina kot prah, vsebovati mora radiopačno sredstvo,  1x40g,  </t>
  </si>
  <si>
    <t>Drenažna vrečka za T  drene, 2L, z luer lock nastavkom in konektom za T dren,  sterilna.</t>
  </si>
  <si>
    <t>07.13.06.11.015</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</si>
  <si>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7 mm.</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</si>
  <si>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10 mm.</t>
  </si>
  <si>
    <t>Košarica ekstrakcijska za odstranjevanje kamnov iz štirih žic, narejena iz nitinola, z "zero tip" konico in ergonomskim razstavljivim ročajem. Dimenzija uvajala 1.9, 2.4 in 3.0 F, dolžina 90 cm in 120 cm, košarica 12 mmin 16 mm.</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</si>
  <si>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ravna, konica 3 cm fleksibilna.</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</si>
  <si>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ukrivljena, konica 3 cm fleksibilna.</t>
  </si>
  <si>
    <t>Ureteralno uvajalo omogoča ureteralno dialtacijo in delovni kanal za uvajanje ureteroskopa in pripomočke med ureteroskopsko proceduro. Fleksibilna konica, uvajalo ojačano s spiralo iz nerjavečega jekla, da omogoča stabilnost in moč skozi zavito anatomijo. Hidrofilna prevleka na uvajalu in dilatorju. Radiopačni marker, fleksibilna  "tapered" konica. Dvojni durometer dilator. "Hub design" zagotavlja enoten zaklep (mehanizem), ki omogoča enoročno delovanje brez uskladitve vrtenja. Dimenzije: notranji diameter/zunanji diameter: 11F/13F, 12F/14F, 13F/15F, dolžine 28 cm, 36 cm in 46 cm.</t>
  </si>
  <si>
    <t>Mostiček z dvojnim delovnim kanalom in ALBARRANom</t>
  </si>
  <si>
    <t>Škarje za ostiotomijo</t>
  </si>
  <si>
    <t>Cev lipostat basic</t>
  </si>
  <si>
    <t>07.03.06.01.013</t>
  </si>
  <si>
    <t>07.13.06.12.011</t>
  </si>
  <si>
    <t>07.13.06.12.012</t>
  </si>
  <si>
    <t>07.13.06.12.013</t>
  </si>
  <si>
    <t>07.13.06.12.014</t>
  </si>
  <si>
    <t>07.13.06.12.015</t>
  </si>
  <si>
    <t>07.13.06.12.016</t>
  </si>
  <si>
    <t>07.13.06.12.017</t>
  </si>
  <si>
    <t>07.13.06.12.018</t>
  </si>
  <si>
    <t>07.13.06.12.019</t>
  </si>
  <si>
    <t>07.13.06.12.020</t>
  </si>
  <si>
    <t>07.13.06.12.021</t>
  </si>
  <si>
    <t>07.13.06.12.022</t>
  </si>
  <si>
    <t>07.13.06.12.023</t>
  </si>
  <si>
    <t>07.13.06.12.024</t>
  </si>
  <si>
    <t>07.13.06.13 - URETERORENOSKOPIJA</t>
  </si>
  <si>
    <t>07.13.06.13.001</t>
  </si>
  <si>
    <t>07.13.06.13.002</t>
  </si>
  <si>
    <t>07.13.06.13.003</t>
  </si>
  <si>
    <t>07.13.06.13.004</t>
  </si>
  <si>
    <t>07.13.06.13.005</t>
  </si>
  <si>
    <t>07.13.06.13.006</t>
  </si>
  <si>
    <t>07.13.06.13.007</t>
  </si>
  <si>
    <t>07.13.06.13.008</t>
  </si>
  <si>
    <t>07.13.06.13.009</t>
  </si>
  <si>
    <t>07.13.06.12.025</t>
  </si>
  <si>
    <t>07.13.06.12.026</t>
  </si>
  <si>
    <t>07.13.06.09.004</t>
  </si>
  <si>
    <t>Makroporna polipropilenska oblikovana mrežica, z dodanim resorbtivnim slojem iz poliglaktina, polidioksanona in oksidirane regenerirane celuloze. Za klasično tehniko, s trakovoma za aplikacijo in fiksacijo, velikost por&gt;1mm. Dimenzije 15X15 cm</t>
  </si>
  <si>
    <t>07.13.06.09.005</t>
  </si>
  <si>
    <t>Makroporna polipropilenska oblikovana mrežica, z dodanim resorbtivnim slojem iz poliglaktina, polidioksanona in oksidirane regenerirane celuloze. Za klasično tehniko, s trakovoma za aplikacijo in fiksacijo, velikost por&gt;1mm. Dimenzije 7,5X15 cm</t>
  </si>
  <si>
    <t>07.03.01.01.033</t>
  </si>
  <si>
    <t>07.13.06.12.005</t>
  </si>
  <si>
    <t>Nastavek za biopsijo prostate za 8818 transducer</t>
  </si>
  <si>
    <t>07.13.06.11.016</t>
  </si>
  <si>
    <t>07.13.06.05.012</t>
  </si>
  <si>
    <t>Nož za valvulotome, 1,5 MM, 98 cm</t>
  </si>
  <si>
    <t>Igla za endoskopsko aplikacijo snovi v sečni mehur, 70 cm.</t>
  </si>
  <si>
    <t>Vrečka za fistule s čepom, 245x160 mm , XL</t>
  </si>
  <si>
    <t>07.13.06.12.027</t>
  </si>
  <si>
    <t>07.13.06.12.028</t>
  </si>
  <si>
    <t>Vrečka za fistule s čepom, 175X110 mm , L</t>
  </si>
  <si>
    <t>Set za odvzem hemokulture, sterilen.</t>
  </si>
  <si>
    <t>Set sestavljen za CVK za enkratno uporabo (vstavitev OVK): 1x prekrivalo za inš. mizico cc. 150x100 cm, 1x plašč standard XL 140 cm,4x celulozna brisačka cc. 33x30 cm, 1x igla G18=1,2x 50, 1x igla G 21=0,80x 50, 1x prekrivalo za pacienta150x220cm, odprtina z lepilnim robom 12x12 cm, 6x netkani tampon fi 5 cm, 4x netkani zloženec 10x10 cm, 1x PVC posoda transparentna 250 ml, 1x PVC ledvička 700 ml, 1x pean za čiščenje 24 cm, 1x brizgalka 5ml 3 delna L/S, Sterilen. K ponudbi priložite skladnost s standardom EN 13795, CE ter izjavo o  skladnosti materialov.</t>
  </si>
  <si>
    <t xml:space="preserve">Igla 5f z nastavkom luer lock na eni strani in inzulinsko iglo na drugi strani, za aplikacijo gela ( vantris) </t>
  </si>
  <si>
    <t>Sredstvo za povečanje volumna tkiv za zdravljenje vesicouretralnega refluksa ( vantris )</t>
  </si>
  <si>
    <t>Sterilna op.rjuha za enkratno uporabo, z lepilnim robom cca 190x190</t>
  </si>
  <si>
    <t>M plašč operacijski  standarden, dolžina  minimalno 130 cm, EN  13795, izjava o skladnosti CE</t>
  </si>
  <si>
    <t>L plašč operacijski dolžine  minimalno 140 cm, EN  13795 izjava o skladnosti CE</t>
  </si>
  <si>
    <t>XL plašč operacijski, dolžina minimalno 150 cm, EN 13795,. izjava o skladnosti CE</t>
  </si>
  <si>
    <t>L plašč operacijski za operaterja, ojačani rokavi  in prednji trebušni in prsni  del, dolžine  minimalno 140 cm, EN  13795 izjava o skladnosti CE</t>
  </si>
  <si>
    <t>XL plašč operacijski, za  operaterja, ojačani rokavi  in prednji trebušni in prsni  del, dolžina od  150 cm, EN  13795  izjava o skladnosti CE</t>
  </si>
  <si>
    <t>M plašč  operacijski, za operaterja,  ojačani rokavi in prednji  trebušni in prsni del, sicer SMS troslojni, polipropilen, dolžina od 130 cm , EN  13795 izjava o skladnosti CE</t>
  </si>
  <si>
    <t>Prevleka za kamero coupler 18x246  cm, z možnostjo aseptične menjave kamere med op. posegom</t>
  </si>
  <si>
    <t>vrečka op. za diatermijo 35x40 cm, z lepilnim robom za pritrditev</t>
  </si>
  <si>
    <t>Gobice v obliki traku za  vpijanje tekočine v  stegneničnem kanalu, v  kanalu ima samo  mehanični učinek  hemostiptika.  Tampon za  vpijanje tekočine v  stegneničnem kanalu pred cementiranjem proteze, s trakom za poteg, dolžine cca 150mm</t>
  </si>
  <si>
    <t>07.13.06.04.031</t>
  </si>
  <si>
    <t>Lahka polipropilenska mrežica z pozicijskim sistemom.Za laparoskopsko tehniko IPOM, z resorbilno hidrogelno bariero in vpetim pozicijskim balonskim sistemom, ki omogoča, da se mrežica razpre in ustrezno pozicionira. Dimenzije 15,2x20,3 cm</t>
  </si>
  <si>
    <t>Lahka polipropilenska mrežica z pozicijskim sistemom.Za laparoskopsko tehniko IPOM, z resorbilno hidrogelno bariero in vpetim pozicijskim balonskim sistemom, ki omogoča, da se mrežica razpre in ustrezno pozicionira. Dimenzije 20,3x25,4cm</t>
  </si>
  <si>
    <t>Lahka polipropilenska mrežica z pozicijskim sistemom.Za laparoskopsko tehniko IPOM, z resorbilno hidrogelno bariero in vpetim pozicijskim balonskim sistemom, ki omogoča, da se mrežica razpre in ustrezno pozicionira. Dimenzije 25,4x33 cm</t>
  </si>
  <si>
    <t>Uni shunt valvula za  oskrbo bolnikov pri  poškodbi možganov, 102  cm, low,medium, high closing pressure</t>
  </si>
  <si>
    <t>dural sealant system, tesnilo za hermetizacijo dure</t>
  </si>
  <si>
    <t>Set treh nastavkov (pinov) z ostro konico za enkratno uporabo, ki omogočajo fikascijo glave z uporabo mayfieldovega fiksaterja. Pini morajo biti primerni za odrasle osebe. Pini imajo nameščen plastičen/gumijast pokrov, ki omogča varno vstavitev v pripravljene odprtine na mayfieldovem okvirju.</t>
  </si>
  <si>
    <t>07.13.06.11.017</t>
  </si>
  <si>
    <t>07.13.06.11.018</t>
  </si>
  <si>
    <t>07.13.06.11.019</t>
  </si>
  <si>
    <t>07.13.06.11.020</t>
  </si>
  <si>
    <t>07.13.06.11.021</t>
  </si>
  <si>
    <t>07.13.06.11.022</t>
  </si>
  <si>
    <t>07.13.06.11.023</t>
  </si>
  <si>
    <t>Nevrokirurški nastavek za aspirator 3mm, dolžine 160mm, s kovinsko konico</t>
  </si>
  <si>
    <t>Nevrokirurški nastavek za aspirator 4mm, dolžine 160mm, s kovinsko konico</t>
  </si>
  <si>
    <t>Hidravlični sistem za zdravljenje moške urinarne inkontinence vseh stopenj , ki omogoča vstavitev tudi po radioterapiji.</t>
  </si>
  <si>
    <t>Operacijski plašči - medicinski pripomočki. Ustrezati morajo naslednjim zahtevam: -izdelki različnih dimenzij so narejeni iz netkanih materialov in za enkratno uporabo;
-       skladni z Uredbo (EU) 2017/745 Evropskega parlamenta in sveta o medicinskih pripomočkih ali Direktivo (EU) 93/42/EGS; oznako CE in izpolnjevati zahteve evropskega standarda EN 13795-1;
-         ponudnik mora na morebitno zahtevo naročnika predložiti tudi informacijo o uporabljenih testnih metodah in rezultatih testiranj za katerikoli ponujeni proizvod (EN 13795);
-         zagotavljajo nepropustnost za mikroorganizme in so vodoodbojni;
-         materiali so nevtralnega vonja in ustrezno prijetne barve, zagotavljajo trdnost v suhem in mokrem stanju, ne puščajo delcev;
-         plašči se zavezujejo z velcro trakom na zatilju in okoli pasu tako, da zagotavljajo tudi na hrbtu sterilno zaščito. Z manšeto v zapestnem delu. Sterilizirani so v skladu z EN normami, pakirani posamezno v primarnih zavojih in omogočajo aseptično odpiranje. Vzpostavljen mora biti sistem zagotavljanja kakovosti, ki bo zagotavljal sledenje zavojev (nalepka s črtno kodo za bolnikovo dokumentacijo).Osnovno pakiranje z določenim številom primarnih zavojev mora biti zaščiteno s transportno embalažo. Na zavitku in embalaži so vidni podatki: oznaka CE, proizvajalec, kataloška številka, ime izdelka, velikost, način sterilizacije, rok uporabe, označeno mesto in smer odpiranja.</t>
  </si>
  <si>
    <t>07.03.07.01 - ROKAVICE KIRURŠKE LATEKS</t>
  </si>
  <si>
    <t xml:space="preserve">07.03.07 - ROKAVICE </t>
  </si>
  <si>
    <t>07.03.07.02 - ROKAVICE KIRURŠKE NEOPREN/IZOPREN</t>
  </si>
  <si>
    <t>07.03.07.02.001</t>
  </si>
  <si>
    <t>07.03.07.02.002</t>
  </si>
  <si>
    <t>07.03.07.02.003</t>
  </si>
  <si>
    <t>07.03.07.02.004</t>
  </si>
  <si>
    <t>07.03.07.02.005</t>
  </si>
  <si>
    <t>07.03.07.02.006</t>
  </si>
  <si>
    <t>07.03.07.03.001</t>
  </si>
  <si>
    <t>07.03.07.04.001</t>
  </si>
  <si>
    <t>07.03.07.04.002</t>
  </si>
  <si>
    <t>07.03.07.04.003</t>
  </si>
  <si>
    <t>07.03.07.04.004</t>
  </si>
  <si>
    <r>
      <t xml:space="preserve">DENTALNI SET  namenjen je za MFK/dentalne kirurške posege: Sterilen set vsebuje: </t>
    </r>
    <r>
      <rPr>
        <sz val="9"/>
        <rFont val="Calibri"/>
        <family val="2"/>
        <charset val="238"/>
      </rPr>
      <t>1 x prevleko za mizo dim. 75x100 cm</t>
    </r>
    <r>
      <rPr>
        <b/>
        <sz val="9"/>
        <rFont val="Calibri"/>
        <family val="2"/>
        <charset val="238"/>
      </rPr>
      <t>,</t>
    </r>
    <r>
      <rPr>
        <sz val="9"/>
        <rFont val="Calibri"/>
        <family val="2"/>
        <charset val="238"/>
      </rPr>
      <t>2 x prevleko za cev dim. 8x120cm</t>
    </r>
    <r>
      <rPr>
        <b/>
        <sz val="9"/>
        <rFont val="Calibri"/>
        <family val="2"/>
        <charset val="238"/>
      </rPr>
      <t xml:space="preserve">, </t>
    </r>
    <r>
      <rPr>
        <sz val="9"/>
        <rFont val="Calibri"/>
        <family val="2"/>
        <charset val="238"/>
      </rPr>
      <t xml:space="preserve">1 x troslojno op. kompreso 100x150 cm z nelepljivo odprtino v obliki puščice dim. 13x9,5cm. </t>
    </r>
    <r>
      <rPr>
        <b/>
        <sz val="9"/>
        <rFont val="Calibri"/>
        <family val="2"/>
        <charset val="238"/>
      </rPr>
      <t>,</t>
    </r>
    <r>
      <rPr>
        <sz val="9"/>
        <rFont val="Calibri"/>
        <family val="2"/>
        <charset val="238"/>
      </rPr>
      <t>1 x op. trak dim. 9x24,5cm.</t>
    </r>
    <r>
      <rPr>
        <b/>
        <sz val="9"/>
        <rFont val="Calibri"/>
        <family val="2"/>
        <charset val="238"/>
      </rPr>
      <t xml:space="preserve"> Material op. komprese</t>
    </r>
    <r>
      <rPr>
        <sz val="9"/>
        <rFont val="Calibri"/>
        <family val="2"/>
        <charset val="238"/>
      </rPr>
      <t xml:space="preserve">: vrhnji vpojni sloj, srednji za tekočine nepropustni sloj, spodnji celulozni sloj za večje udobje bolnika in ugodnejši temp. režim. </t>
    </r>
    <r>
      <rPr>
        <b/>
        <sz val="9"/>
        <rFont val="Calibri"/>
        <family val="2"/>
        <charset val="238"/>
      </rPr>
      <t xml:space="preserve">Pakiranje: </t>
    </r>
    <r>
      <rPr>
        <sz val="9"/>
        <rFont val="Calibri"/>
        <family val="2"/>
        <charset val="238"/>
      </rPr>
      <t xml:space="preserve">Set mora omogočati aseptično odpiranje. </t>
    </r>
    <r>
      <rPr>
        <b/>
        <sz val="9"/>
        <rFont val="Calibri"/>
        <family val="2"/>
        <charset val="238"/>
      </rPr>
      <t xml:space="preserve"> </t>
    </r>
    <r>
      <rPr>
        <sz val="9"/>
        <rFont val="Calibri"/>
        <family val="2"/>
        <charset val="238"/>
      </rPr>
      <t xml:space="preserve">Na osnovni in zunanji embalaži so prisotni podatki: ime proizvajalca, ime izdelka, kataloška številka, lot, število kosov v sekundarnem/ transportnem pakiranju, rok uporabe, oznaka za sterilnost, CE oznaka, 2 x nalepka za sledljivost izdelkov. </t>
    </r>
    <r>
      <rPr>
        <b/>
        <sz val="9"/>
        <rFont val="Calibri"/>
        <family val="2"/>
        <charset val="238"/>
      </rPr>
      <t xml:space="preserve"> EU norme in standardi</t>
    </r>
    <r>
      <rPr>
        <sz val="9"/>
        <rFont val="Calibri"/>
        <family val="2"/>
        <charset val="238"/>
      </rPr>
      <t xml:space="preserve">: EN 1041, EN 556-1, EN 13795, EN 62366, EN ISO 9001, EN ISO 13485, EN ISO 10993-1, EN ISO 11607-1, EN ISO 11607-2, EN ISO 15223-1, ISO 15223-2, ISO 14001. </t>
    </r>
    <r>
      <rPr>
        <b/>
        <sz val="9"/>
        <rFont val="Calibri"/>
        <family val="2"/>
        <charset val="238"/>
      </rPr>
      <t xml:space="preserve"> </t>
    </r>
    <r>
      <rPr>
        <sz val="9"/>
        <rFont val="Calibri"/>
        <family val="2"/>
        <charset val="238"/>
      </rPr>
      <t>Medicinski pripomoček razreda I steril,  CE certifikat in je v skladu z direktivo</t>
    </r>
    <r>
      <rPr>
        <sz val="9"/>
        <rFont val="ArialMT"/>
      </rPr>
      <t xml:space="preserve"> </t>
    </r>
    <r>
      <rPr>
        <sz val="9"/>
        <rFont val="Calibri"/>
        <family val="2"/>
        <charset val="238"/>
      </rPr>
      <t>93/42/EEC.</t>
    </r>
  </si>
  <si>
    <t>Operacijska rjuha U  kolčna, velikosti cca 300x220 z  ojačanim  in lepljivim  razporkom, velikim cca 10 x 100 cm</t>
  </si>
  <si>
    <t>Sterilna operacijska kompresa z lepilnim robom po celotni širini, ustreza standardu EN13795, 75x75cm</t>
  </si>
  <si>
    <t>Prevleka za kamero,  sterilna, za 1x uporabo, 14X 250 cm, prednost  ima dodano samolepilo na  traku  in dodanim trakom  za pokrivanje odprtine ob  kameri, CE.</t>
  </si>
  <si>
    <t>Prevleka za noge v obliki  škornja, visoka, flis, brez trakov ali gumice</t>
  </si>
  <si>
    <t xml:space="preserve">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 </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</si>
  <si>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</si>
  <si>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</si>
  <si>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</si>
  <si>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</si>
  <si>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8,5</t>
  </si>
  <si>
    <t>Rokavice sterilne operativne v  paru, lateks, brez pudra, za  potrebe mikrokirurgije,  gladke, mehke in udobne  glede na dolgotranjost  posega, visoka taktilna  občutljivost ter primerno  dolgo zapestje, ki ne moti operaterja, AQL 0,65. Velikost št. 6,5 - 8,5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</si>
  <si>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6</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</si>
  <si>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usrezno označena, AQL 0,65. Velikost 6,5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</si>
  <si>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</si>
  <si>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</si>
  <si>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</si>
  <si>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8,5</t>
  </si>
  <si>
    <t>Rokavice sterilne preiskovalne v paru, iz nitrila, brez pudra, rahlo teksturiran predel otipa, obarvane, manšeta sega vsaj 5 cm preko zapestja, embalaža ima potrebne oznake, omogoča gladko orokavičenje, niso zlepljene. Velikost S</t>
  </si>
  <si>
    <t>Rokavice sterilne preiskovalne v paru, iz nitrila, brez pudra, rahlo teksturiran predel otipa, obarvane, manšeta sega vsaj 5 cm preko zapestja, embalaža ima potrebne oznake, omogoča gladko orokavičenje, niso zlepljene. Velikost M</t>
  </si>
  <si>
    <t>Rokavice sterilne preiskovalne v paru, iz nitrila, brez pudra, rahlo teksturiran predel otipa, obarvane, manšeta sega vsaj 5 cm preko zapestja, embalaža ima potrebne oznake, omogoča gladko orokavičenje, niso zlepljene. Velikost L</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</si>
  <si>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S.</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</si>
  <si>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M.</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</si>
  <si>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L.</t>
  </si>
  <si>
    <t>07.03.07.05.001</t>
  </si>
  <si>
    <t>Rokavice sterilne ginekološke v paru, brez lateksa in brez pudra, zaščitijo podlaket in dolžina manšete vsaj 40 cm, AQL 0,65. Velikosti M, L, XL.</t>
  </si>
  <si>
    <t>07.03.07.05.002</t>
  </si>
  <si>
    <t>Rokavice sterilne ginekološke v paru, z lateksom in brez pudra, zaščitijo podlaket in dolžina manšete vsaj 40 cm, AQL 0,65. Velikosti M, L, XL.</t>
  </si>
  <si>
    <t>07.03.07.06.001</t>
  </si>
  <si>
    <t>Kirurške sterilne rokavice brez lateksa v paru za zaščito pred rentgenskim sevanjem, brez pudra, ustrezno debele, dolžina manšete vsaj 10 cm in ustrezno elastične, AQL 0,65. Velikost št. 8.</t>
  </si>
  <si>
    <t>07.03.07.06.002</t>
  </si>
  <si>
    <t>Kirurške sterilne rokavice brez lateksa v paru za zaščito pred rentgenskim sevanjem, brez pudra, ustrezno debele, dolžina manšete vsaj 10 cm in ustrezno elastične, AQL 0,65. Velikost št. 8,5.</t>
  </si>
  <si>
    <t>Rokavice sterilne operativne v paru za ortopedsko kirurgijo, brez pudra, kirurške rokavice morajo biti iz naravnega lateksa; ustrezati obliki kot ANSEL Encore Ortho® kirurške rokavice, dober oprijem v mokrem, odpornost proti utrgu najmanj 10N po EN 455-2; ustrezati zahtevam ISO 10993-11; enostavno oblačenje v mokrem in suhem, AQL 0,65. Velikost št. 6,5 - 8,5.</t>
  </si>
  <si>
    <t>Set za pacemaker:  pokrivalo za inštrumentarsko mizo, 140x190 cm 2x, tamponi iz gaze št.5, 2 mala lončka, 1 velik lonček, papirnata brisačka 57x33 cm 1x, gaza, netkana, 10x20 cm, 24 slojna10x20 netkana, BREZ RADIOPAČNE NITKE 25 kosov, brizga 20 ml S 2x, igla hipodermalna 18Gx50 mm, roza 1x, igla hipodermalna, 21Gx50 mm, zelena 1x, zaščita za rtg opremo - premer 55x80 z elastiko, škatla za ostre predmete s peno in magnetom 1x, plašč XL 1x, L 1x, pacing rjuha cc 200x370,iz 2 plastnega vpojnega materiala in dodatna ojačitev v okolici odprtine cc 100 cm, premer okrogle odprtine cc 12 cm prekrita s samolepilno folijo.</t>
  </si>
  <si>
    <t>SET ORL osnovni vsebuje: kompresa za pokrivanje mize 150x190 cm, kompresa 75x80 cm , kompresa 75x80 cm (samolepilni rob) , kompresa za pokrivanje Mayo mizice 145x 80cm, U samolepilna komresa 250x150 cm, brisačke 30x40 cm.</t>
  </si>
  <si>
    <r>
      <t xml:space="preserve">SET SESTAVLJEN ZA CARSKI REZ </t>
    </r>
    <r>
      <rPr>
        <sz val="9"/>
        <rFont val="Calibri"/>
        <family val="2"/>
        <charset val="238"/>
      </rPr>
      <t>1 kos pokrivalo za inštrumentarsko mizo150x240cm, 1 kos prevleka za Mayo mizo 155 cmx 80 cm, 1 kos op. rjuha za carski rez 250/175/270x275cm z okroglo abd. odprtino z incizijsko folijo 38x32cm (predizrez 18x16cm) in integrirano odtočno vrečko, 4 kos brisačka, 2 kos op. plašč L, 1 kos op. plašč XXL, 30 kos tampon iz gaze št. 6 s KN, 4 kos visokovpojne abd. ntk komprese 40x40cm (130g/m2, 3 slojne) s KN, 1 kos rezilo za sklapel št. 22 , 1 kos PU obliž 9x25cm z blazinico.</t>
    </r>
  </si>
  <si>
    <t>07.13.06.05.013</t>
  </si>
  <si>
    <t>07.03.01.01.001</t>
  </si>
  <si>
    <t>sklop</t>
  </si>
  <si>
    <t>Lepilni velcro  ježek za pritrjevanje kablov cca 2x20cm</t>
  </si>
  <si>
    <t xml:space="preserve">Kapa bareta, netkana, zračna, gramatura vsaj cca 14 g/m2,  modra ali zelena,  neperforirana, latex-free, material se ne sme kosmatiti, odpuščeti delcev in dražiti kože, cca 53cm, z mehko gumico, V skladu z zahtevami EN  13795-2019 ter direktivo MDD93/42/EGS(MD razred I) ter prisotna oznaka CE  </t>
  </si>
  <si>
    <t>Moška kapa s  trakovi za zavezovanje na zatilju glave,  krovni del kape  ustrezno stanjšan, vrh pokrivala gramature: najmanj 17 g/ m2, stranski del in trakovi gramature najmanj 25 g/ m2 . Material se ne sme kosmatiti, odpuščati delcev in dražiti kože. Biti mora negorljiv, zračen,  brez vonja in brez lateksa. Velikost: univerzalna, Barv: zelea, modra. V skladu z zahtevami EN  13795-2019 ter direktivo MDD93/42/EGS(MD razred I) ter prisotna oznaka CE</t>
  </si>
  <si>
    <t xml:space="preserve">Kapa astronavtska, modra ali zelena,  gramatura najmanj 17g/m2, perforirana, s trakovi za  zavezovanje na vratu, pokriva v celoti lasišče in vrat, za  enkratno   uporabo,  hipoalergenska, povečana vpojnost na čelnem predelu (pivnik). Material se ne sme kosmatiti, odpuščati delcev in dražiti kože. Biti mora negorljiv, zračen,  brez vonja in brez lateksa. V skladu z zahtevami EN  13795-2019 ter direktivo MDD93/42/EGS(MD razred I) ter prisotna oznaka CE </t>
  </si>
  <si>
    <t xml:space="preserve">Ženska kapa s trakovi za zavezovanje na zatilju glave, netkan material, vrh pokrivala gramature: najmanj 17 g/ m2, stranski del in trakovi gramature najmanj 25 g/ m2. Material se ne sme kosmatiti, odpuščati delcev in dražiti kože. Biti mora negorljiv, zračen,  brez vonja in brez lateksa. Velikost: univerzalna, primerna za dolge lase.  V skladu z zahtevami EN  13795-2019 ter direktivo MDD93/42/EGS(MD razred I) ter prisotna oznaka CE  </t>
  </si>
  <si>
    <r>
      <rPr>
        <b/>
        <sz val="9"/>
        <rFont val="Calibri"/>
        <family val="2"/>
      </rPr>
      <t>SET ZA KOLENO</t>
    </r>
    <r>
      <rPr>
        <sz val="9"/>
        <rFont val="Calibri"/>
        <family val="2"/>
        <charset val="238"/>
      </rPr>
      <t xml:space="preserve"> -1x rjuha za  bazično instrumentarsko  mizo cca150x200 cm -1x  pregrinjalo za mizico  Mayo z ojačanim  zgornjim delom 80x145  cm  -1x rjuha z  elastično centralno  odprtino velikosti 7 cm,  260(zg.razširjen del)x190x320 cm T rjuha -1x  stockineta elastična,nepropustna,  čvrsta, namestitev s  potegom traku,20x75 cm - 1x velcro ježek za  pritrditev cevi -2x lepilni  trak, netkani, neelastični  10x50 cm  </t>
    </r>
  </si>
  <si>
    <r>
      <rPr>
        <b/>
        <sz val="9"/>
        <rFont val="Calibri"/>
        <family val="2"/>
      </rPr>
      <t>BAZIČNI SET</t>
    </r>
    <r>
      <rPr>
        <sz val="9"/>
        <rFont val="Calibri"/>
        <family val="2"/>
        <charset val="238"/>
      </rPr>
      <t xml:space="preserve">:– 1x rjuha za bazično instrumentarsko mizo cca150x200 cm – 1x prevleka za Mayo mizico 80x145 cm – 1x operacijska rjuha z lepilnim robom, z vpojnim delom 190x190 cm– 1x operacijska rjuha z lepilnim robom, z vpojnim ojačanim delom 150x270 cm– 2x operacijska kompresa z lepilnim robom in vpojnim ojačanim delom  90x100 cm– 2x velcro ježek ali op. trak, </t>
    </r>
  </si>
  <si>
    <r>
      <rPr>
        <b/>
        <sz val="9"/>
        <rFont val="Calibri"/>
        <family val="2"/>
      </rPr>
      <t xml:space="preserve">VERTIKALNI  IZOLACIJSKI SET: </t>
    </r>
    <r>
      <rPr>
        <sz val="9"/>
        <rFont val="Calibri"/>
        <family val="2"/>
      </rPr>
      <t>–1</t>
    </r>
    <r>
      <rPr>
        <sz val="9"/>
        <rFont val="Calibri"/>
        <family val="2"/>
        <charset val="238"/>
      </rPr>
      <t>x  prevleka za  instrumentarsko mizo  150x200 cm– 1x prevleka  za Mayo mizico z ojačanim zgornjim delom 80x145  cm– 1x operacijska rjuha  za vertikalno izolacijo dim. cca. 250x320,  z  incizijsko folijo cca 30x70cm,   in  zbiralno vrečko brez izpusta za  tekočine - 1x lepilni trak,  netkani, neelastični 10x50  cm</t>
    </r>
  </si>
  <si>
    <r>
      <rPr>
        <b/>
        <sz val="9"/>
        <rFont val="Calibri"/>
        <family val="2"/>
      </rPr>
      <t>TUR SET</t>
    </r>
    <r>
      <rPr>
        <sz val="9"/>
        <rFont val="Calibri"/>
        <family val="2"/>
        <charset val="238"/>
      </rPr>
      <t>: 1 kos prevleka za inštrumentarsko mizo 150x190cm, 1 kos op. TUR rjuha 175/270x240cm z integriranimi všitki za noge, z zbirno vrečko z izpustom, naprstnikom in odprtinama 5 in 8cm, 1 kos op. prevleka za kamero 14x250cm, 1 kos posodica 250 ml, 2 kos posodica 120 ml, 2 kos ntk kompresa 20x10 s KN (6 slojna), 9 kos tampon iz gaze št.5 s KN, 1 kos ojačan op. plašč XXL, 4 kos brisačka, urinska vrečka 2000ml, brizgalka 3 delna 20ml s kateter nastavkom, zamašek za urinski kateter,4x brisačke za roko</t>
    </r>
  </si>
  <si>
    <r>
      <rPr>
        <b/>
        <sz val="9"/>
        <rFont val="Calibri"/>
        <family val="2"/>
      </rPr>
      <t>UROLOŠKI SESTAVLJEN OP. SET :</t>
    </r>
    <r>
      <rPr>
        <sz val="9"/>
        <rFont val="Calibri"/>
        <family val="2"/>
      </rPr>
      <t xml:space="preserve"> - 1 x </t>
    </r>
    <r>
      <rPr>
        <sz val="9"/>
        <rFont val="Calibri"/>
        <family val="2"/>
        <charset val="238"/>
      </rPr>
      <t>prevleka za inštrumentarsko mizo 150x190cm, 1x prevleka za Mayo mizo,  1x op. rjuha 240x150cm z lepilnim robom (3 slojna z dodatno ojačitvijo), 1x op. rjuha 200x200cm z lepilnim robom (3 slojna z dodatno ojačitvijo), 2 x op. rjuha 100x100cm (3 slojna z dodatno ojačitvijo), 1 x držalo za kable 2,5x30cm (velkro/ježek), 3x op. trak 10x50cm, 1x pladenj 28x25x5cm,3150ml,20x tampon iz gaze št. 5 s KN, 20x tampon iz gaze št. 4 s KN, 20x tampon iz gaze št. 3 s KN, 10x visokovpojne ntk komprese 10x60cm s KN), 1x op. plašč XL, 3x op. plašč XXL, pladenj, 4x brisačke za roko, 1x dvokanalni nelatonov(ravna konica) foley lateks urinski kateter ch18;1x brizga 3 delna 20ml; 2x navadna urinska vrečka 2000ml; 1x povezovalna asp.cev ch30(2m); 1x yankauer nastavek maxi ,22fg; set za umivanje(3xposodicain9 kosov tamponov iz gaze št.69; 1x rezilo za skalpel št.20; 1x rezilo za skalpel št.11</t>
    </r>
  </si>
  <si>
    <r>
      <rPr>
        <b/>
        <sz val="9"/>
        <rFont val="Calibri"/>
        <family val="2"/>
      </rPr>
      <t>SET OP. ZA ROBOTSKO PROSTATEKTOMIJO:</t>
    </r>
    <r>
      <rPr>
        <sz val="9"/>
        <rFont val="Calibri"/>
        <family val="2"/>
        <charset val="238"/>
      </rPr>
      <t xml:space="preserve"> -2x prevleka za inštrumentarsko mizo 150x190cm; 2x prevleka za Mayo mizo; 1x op. rjuha dim. 300/200/270x295 z integriranimi všitki za noge, z abdominalno odprtino 25x30cm in obojestransko vrečko ter z perinealno odprtino 13x24cm, 1x op. plašč XL, 3x op. plašč XXL, 1x op. kompresa 75x100cm z lepilnim robom, 1x op. kompresa 100x115cm, 12 kos brisača, 2x držalo za kable 2,5x30cm (velkro/ježek), 5x ntk. kompresa 5x5cm(4-6 slojna), 10x ntk. kompresa 10x60cm s KN (6 slojna), 2x visokovpojna ntk abd. kompresa 40x40cm s KN (130g/m2, 3 slojna), 1x op. trak 10x50cm, 4x ntk. obliž 5x7cm z blazinico,2x ntk. obliž 9x10cm z blazinico, pladenj 28x25x5cm,3150ml;1x brizga 50ml s kat.nast.; 1x navadna urinska vrečka 2000ml; 1x urosid urinska vrečka 2000ml; 1x dvokanalni nelatonov(ravna konica) foley lateks kateter ch18; 1x dvokanalni nelatonov (ravna konica) foley silikonski urinski kateter ch18; 1x redon dren CH14; 1x redon steklenica 200ml; 1x povezovalna asp.cev CH30/2m; 1x yankauer nastavek maxi 22FG;1x set za umivanje (3x posodica in 9x tampon št.6); 1x rezilo za skalpele št.11</t>
    </r>
  </si>
  <si>
    <r>
      <rPr>
        <b/>
        <sz val="9"/>
        <rFont val="Calibri"/>
        <family val="2"/>
      </rPr>
      <t xml:space="preserve">Set za male op. posege( fimoze, cistoskopije): </t>
    </r>
    <r>
      <rPr>
        <sz val="9"/>
        <rFont val="Calibri"/>
        <family val="2"/>
        <charset val="238"/>
      </rPr>
      <t>-1x sterilna kompresa z odprtino 75X90cm, dimenzija odprtine 12x9cm, -1x sterilna kompresa 75x90cm</t>
    </r>
  </si>
  <si>
    <r>
      <rPr>
        <b/>
        <sz val="9"/>
        <rFont val="Calibri"/>
        <family val="2"/>
      </rPr>
      <t xml:space="preserve">MALI BAZIČNI SET: </t>
    </r>
    <r>
      <rPr>
        <sz val="9"/>
        <rFont val="Calibri"/>
        <family val="2"/>
        <charset val="238"/>
      </rPr>
      <t xml:space="preserve">-4x sterilna kompresa 75cmx75cm, - 1xkompresa 90x75cm </t>
    </r>
  </si>
  <si>
    <t>zmanjšala količine, ker je velikoplaščev v setih</t>
  </si>
  <si>
    <t>Ženska kapa z gumico oz. elastiko na zatilju glave, netkan material,  gramature najmanj 17 g/ m2. Material se ne sme kosmatiti, odpuščati delcev in dražiti kože. Biti mora negorljiv, zračen,  brez vonja in brez lateksa.  Velikost: univerzalna,  primerna za daljše lase. V skladu z zahtevami EN  13795-2019 ter direktivo MDD93/42/EGS(MD razred I) ter prisotna oznaka CE.</t>
  </si>
  <si>
    <t>Kit trokarja z nožem, 2x kanula premera 5mm, dolžina 100mm, napredna intra&amp;extra korporalna atraumatska stabilnost v steni z napihljivim balonom in zadrževalnim diskom, možnost odstranitve vseh membran za lažjo odstranitev tkiva in hitrejšo desuflacijo trebuha.</t>
  </si>
  <si>
    <t>Hassan trokar za odprt pristop, topa konica, premera 12mm, dolžina 100mm, napredna intra&amp;extra korporalna atraumatska stabilnost v steni z napihljivim balonom in stožcem iz gel-a za atraumatsko artikulacijo inštrumentov, možnost odstranitve vseh membran za lažjo odstranitev tkiva</t>
  </si>
  <si>
    <t>Disekcijski balonski sistem za kontrolirano separacijo tkiva pri laparoskopskih operacijah, kanula premera 11mm, okrogli poliuretanski balon zagotavlja integriteto tudi ob morebitnem predrtju, tlačilka za kontrolirano polnjenje&amp;praznjenje balona</t>
  </si>
  <si>
    <t>Zbiralna vrečka za prestrezanje tekočine, s samolepilnim robom, trikotne oblike, možnost izpusta tekočine</t>
  </si>
  <si>
    <r>
      <t xml:space="preserve">ABDOMINALNI SET: </t>
    </r>
    <r>
      <rPr>
        <sz val="9"/>
        <rFont val="Calibri"/>
        <family val="2"/>
      </rPr>
      <t>-1x rjuha za bazično instrumentarsko mizo cca150x200 cm, -1x prevleka za Mayo mizico 80x145 cm, - 1x operacijska rjuha z lepilnim robom, z vpojnim delom 190x190 cm, - 1x operacijska rjuha z lepilnim robom, z vpojnim ojačanim delom 150x270 cm, - 2x operacijska kompresa z lepilnim robom in vpojnim ojačanim delom  90x100 cm, -2x velcro ježek ali op. trak,  -2x kirurški plašč ojačani XL 150cm, -2x  kirurški plašč ojačani XXL cca170cm,   -10x zloženci netkani 10x60cm s kontrolno nitko, -10x tamponi tkani z RTG  nitko št. 6,  - 10x tamponi tkani z RTG nitko št.3, -6x trebušna kompresa netkana z RTG nitko 40x40cm, -1x aspirator cev CH30,dolžine cca.2,5m,  -1x-abdominalni nastavek za aspirator,  -1x 7,3 nastavek za aspirator, - 4x brisačke, -1x kožni spenjalnik, -1x abdominalni dren CH24 s pripadajočo vrečko, -1x obliž 30x10cm, - 1x obliž 10x8cm, - 1xrezilo za skalpel jeklo št.21, -1x rezilo za skalpel jeklo št.11</t>
    </r>
  </si>
  <si>
    <t>Disekcijski balonski sistem za kontrolirano separacijo tkiva pri laparoskopskih operacijah, kanula premera 11mm, ovalni poliuretanski balon zagotavlja integriteto tudi ob morebitnem predrtju, tlačilka za kontrolirano polnjenje&amp;praznjenje balona</t>
  </si>
  <si>
    <r>
      <rPr>
        <b/>
        <sz val="9"/>
        <rFont val="Calibri"/>
        <family val="2"/>
      </rPr>
      <t>LAPAROSKOPSKI SET</t>
    </r>
    <r>
      <rPr>
        <sz val="9"/>
        <rFont val="Calibri"/>
        <family val="2"/>
        <charset val="238"/>
      </rPr>
      <t>: – 1x prevleka za  instrumentarsko mizo cca 150x200 cm,  – 1x prevleka  za Mayo mizico z ojačanim zgornjim delom 80x145  cm,  – 1x laparoskopska  rjuha z integriranimi všitki  za noge 250x300 cm, z  odprtino 28x32 cm, s stranskimi vrečami za instrumente, - 1x lepilni trak,  netkani, neelastični 10x50  cm , -2x velcro ježek, -1x kirurški plašč XL 150cm, -2x  kirurški plašč XXL cca170cm,  - 1x rezilo za skalpel št.11 (jeklo), -1x brizga LL  10ml, -1x brizgalka trodelna kateter nastavek 50ml, -10x zloženci netkani 10x60cm s kontrolno nitko, -10x tamponi tkani z RTG  nitko št. 6,  -1x aspirator cev CH30,dolžine cca.2,5m, -1x obliž cca 8x10cm, -3x obliž cca 5x7, -1x abdominalni dren CH15 s pripadajočo vrečko, - 4x brisačke</t>
    </r>
  </si>
  <si>
    <r>
      <rPr>
        <b/>
        <sz val="9"/>
        <rFont val="Calibri"/>
        <family val="2"/>
      </rPr>
      <t>SET ZA RECTUM</t>
    </r>
    <r>
      <rPr>
        <sz val="9"/>
        <rFont val="Calibri"/>
        <family val="2"/>
        <charset val="238"/>
      </rPr>
      <t>: - 1x  prevleka za  instrumentarsko mizo  cca 150x200 cm , - 1x prevleka  za Mayo mizico 80x145cm z ojačanim zgornjim delom,  - 1x operacijska  kompresa 75x90 cm , -1x  rectum rjuha 250x300  cm, z abdom.  odprtino 28x32 cm in  rektalno odprtino s prekrivalom 12x15cm, ojačana ob odprtinah,  z integriranimi všitki  za noge, s stranskimi vrečami za instrumente, - 1x lepilni trak,  netkani, neelastični 10x50  cm,  -1x velcro ježek ali op.trak ,  -2x kirurški plašč ojačani XL 150cm, -2x  kirurški plašč ojačani XXL cca170cm,  -1x- brizga trodelna kateter nastavek 50ml,  -10x zloženci netkani 10x60cm s kontrolno nitko, -20x tamponi tkani z RTG  nitko št. 6,  - 10x tamponi tkani z RTG nitko št.3, -8x trebušna kompresa netkana z RTG nitko 40x40cm,  -1x aspirator cev CH30,dolžine cca.2,5m,  -1x-abdominalni nastavek za aspirator,  -1x 7,3 nastavek za aspirator, - 4x brisačke</t>
    </r>
    <r>
      <rPr>
        <sz val="9"/>
        <rFont val="Calibri"/>
        <family val="2"/>
      </rPr>
      <t>, -1x kožni spenjalnik</t>
    </r>
  </si>
  <si>
    <t>07.13.06.11.024</t>
  </si>
  <si>
    <t>07.13.06.11.025</t>
  </si>
  <si>
    <r>
      <rPr>
        <b/>
        <sz val="9"/>
        <rFont val="Calibri"/>
        <family val="2"/>
      </rPr>
      <t>HIP SET-kolčni set</t>
    </r>
    <r>
      <rPr>
        <sz val="9"/>
        <rFont val="Calibri"/>
        <family val="2"/>
      </rPr>
      <t xml:space="preserve">: -1x  rjuha za bazično  instrumentarsko mizico  min cca150x200 cm -1x  pregrinjalo za mizico Mayo  z ojačanim zgornjim  delom 80x145 cm -1x U  rjuha dodatno ojačana ob  U odprtini z lepilnim  robom 100 cm v sredini  pregrinjala  velikosti  220x300cm, -1x U  rjuha z lepilnim robom  brez absorbcijske cone  150x180 cm , -1x  kompresa dvoslojna  75x90 cm, -1x navadno  pregrinjalo 270x160 cm,  z  lepilno cono na sredini dolžine 100 cm,  za  pritrditev , -1x kirurški plašč XL 150cm, -2x ojačan kirurški plašč XXL cca170cm, -stockineta  elastična, nepropustna,čvrsta  namestitev s potegom  traku, 25x120cm, - 1x lepilni  trak,netkani,  neelastični,10x50cm, 1x- velcro ježek za fiksacijo  kablov, -1x- brizga 3-delna 50ml, -1x prekrivalo okroglo z gumico za RTG opremo cca 55cm,  -10x zloženci netkani 10x60cm s kontrolno nitko, -10x tamponi št. 6,  -1x posodica 250ml, -1x aspirator cev CH30,dolžine cca.2,5m, - 4x brisačke </t>
    </r>
  </si>
  <si>
    <t>Pokrivalo C loka, 3 delno,2 PE vreči z elastiko 91x76 cm, in pokrivalo za vrat z integriranimi sponkami za namestitev 41x224 cm, sterilno, za enkratno uporabo (Siemens Cios Fusion)</t>
  </si>
  <si>
    <r>
      <rPr>
        <b/>
        <sz val="9"/>
        <rFont val="Calibri"/>
        <family val="2"/>
        <charset val="238"/>
      </rPr>
      <t>SET ZA KOLENSKO PROTEZO:</t>
    </r>
    <r>
      <rPr>
        <sz val="9"/>
        <rFont val="Calibri"/>
        <family val="2"/>
        <charset val="238"/>
      </rPr>
      <t xml:space="preserve"> -2x prevleka za mizo 150x200cm ojačana, -2x brisačke, -1x kirurški plašč L 140cm, -1x ojačan kirurški plašč XL 150cm, -2x ojačan kirurški plašč XXL cca 160cm- 2x prevleka za mayo mizo ojačana 80x145cm, -1xsamolepilni trak 10x50cm, 1x ekstremitetna </t>
    </r>
    <r>
      <rPr>
        <b/>
        <sz val="9"/>
        <rFont val="Calibri"/>
        <family val="2"/>
        <charset val="238"/>
      </rPr>
      <t xml:space="preserve"> T</t>
    </r>
    <r>
      <rPr>
        <sz val="9"/>
        <rFont val="Calibri"/>
        <family val="2"/>
        <charset val="238"/>
      </rPr>
      <t xml:space="preserve"> rjuha ojačana z elastnično odprtino 7cm, dimenzije cca 200/350x320cm, - 1x spodnja rjuha cca 150x200cm -2x rezilo za skalpel št. 20,- 4x rezilo za skalpel št. 10,- 1x aspirator cev CH30 250cm, -1x kožni stapler 35sponk, -15x tamponi št.6, -15x zloženci 10x20cm 24-plastni, -1x brizga 3-delna 50ml, -1x velcro ježek 2x23cm, -1x vrečka dvodelna 43x38cm,-1xredon dren z RTG kontrolno črto CH12 - 2x posodica 250ml -2x vata sintetična 15x200cm,-1xpovoj elastični bombažni cca 150% elastičnost,v skupni dolžini 15cmx10m -3x bombažne rokavice XL,</t>
    </r>
  </si>
  <si>
    <t>Endoskopske sponke,  titan, sterilne, polnilo za obstoječi klip aplikator Microline, vel.M/L, cca 10 sponk v polnilu</t>
  </si>
  <si>
    <t>Vrečka endoresekcijska,  konus oblike, volumen do  400 ml brez povečanja,  integrirana s start/stop  prijemalko, rokovanje z  vrečko, nameščeno v  telesni votlini, poteka  izven trebušne votline,  dolžine 26 cm, za trokar  10 mm.</t>
  </si>
  <si>
    <t>Vrečka endoresekcijska,  konus oblike, volumen do  500 ml brez povečanja,  integrirana s start/stop  prijemalko, rokovanje z  vrečko, nameščeno v  telesni votlini, poteka  izven trebušne votline,  dolžine do 34 cm, za trokar  15 mm.</t>
  </si>
  <si>
    <r>
      <rPr>
        <b/>
        <i/>
        <u/>
        <sz val="9"/>
        <rFont val="Calibri"/>
        <family val="2"/>
        <charset val="238"/>
      </rPr>
      <t>KIRURŠKE LATEKS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r>
      <rPr>
        <b/>
        <sz val="9"/>
        <rFont val="Calibri"/>
        <family val="2"/>
        <charset val="238"/>
      </rPr>
      <t xml:space="preserve">                                </t>
    </r>
    <r>
      <rPr>
        <sz val="9"/>
        <rFont val="Calibri"/>
        <family val="2"/>
        <charset val="238"/>
      </rPr>
      <t xml:space="preserve">                                                                                       </t>
    </r>
  </si>
  <si>
    <r>
      <rPr>
        <b/>
        <i/>
        <u/>
        <sz val="9"/>
        <rFont val="Calibri"/>
        <family val="2"/>
        <charset val="238"/>
      </rPr>
      <t>KIRURŠKE NEOPREN/IZOPREN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</si>
  <si>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PREISKOVALNE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Preiskovalne sterilne rokavice so medicinski pripomočki razreda I.                                                                                                 </t>
    </r>
    <r>
      <rPr>
        <b/>
        <sz val="9"/>
        <rFont val="Calibri"/>
        <family val="2"/>
        <charset val="238"/>
      </rPr>
      <t>Ponudnik mora predložiti</t>
    </r>
    <r>
      <rPr>
        <sz val="9"/>
        <rFont val="Calibri"/>
        <family val="2"/>
        <charset val="238"/>
      </rPr>
      <t xml:space="preserve">: Certifikat ISO 13485, tehnični list,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EN 455-1:2001, EN 455-2:2015, EN 455-3:2015, EN 455-4:2009, ASTM F1671-97b ali ISO 16604:2004, sterilnost zagotovljena po EN 556-1:2001/AC:2006, EN ISO 21171:2006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t>
    </r>
  </si>
  <si>
    <r>
      <rPr>
        <b/>
        <i/>
        <u/>
        <sz val="9"/>
        <rFont val="Calibri"/>
        <family val="2"/>
        <charset val="238"/>
      </rPr>
      <t>KIRURŠKE STERILNE ROKAVICE ZA UPORABO V GINEKOLOGIJI IN PORODNIŠTVU</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</si>
  <si>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KIRURŠKE STERILNE ROKAVICE ZA ZAŠČITO PRED RENTGENSKIM SEVANJEM</t>
    </r>
    <r>
      <rPr>
        <sz val="9"/>
        <rFont val="Calibri"/>
        <family val="2"/>
        <charset val="238"/>
      </rPr>
      <t xml:space="preserve">                                                                                                             </t>
    </r>
    <r>
      <rPr>
        <b/>
        <sz val="9"/>
        <rFont val="Calibri"/>
        <family val="2"/>
        <charset val="238"/>
      </rPr>
      <t>SPLOŠNE ZAHTEVE</t>
    </r>
    <r>
      <rPr>
        <sz val="9"/>
        <rFont val="Calibri"/>
        <family val="2"/>
        <charset val="238"/>
      </rPr>
      <t xml:space="preserve">: Kirurške rokavice za zaščito pred sevanjem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374-1:2017/A1:2018, SIST EN 374-2:2020, SIST EN 374-4:2013, SIST EN 375-5:2017, SIST EN 16523-1:2015+A1:2018 in za zaščito pred celotnim spektrom ionizirajočega sevanja skladnost z EN 61331-1:2014 ter SIST EN 421:2010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</si>
  <si>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medialno.Dimenzije 7,9x13,4cm</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</si>
  <si>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 Dimenzije 10,3x15,7cm</t>
    </r>
  </si>
  <si>
    <t>Resorbscijski  želatinozni antiadhezivni gel, sintetičen polimer, sestavljen iz karboksimetilceluloze in polietilenoksida, sterilni v  aplikacijskem setu za preprečevanje zlepljena tkiv, volumen 3 ml.</t>
  </si>
  <si>
    <t>07.07.01.01.001</t>
  </si>
  <si>
    <t>Endopolnila za obstoječi ( Weck)  klip aplikator, neresorbitvni polymer, z varnostno zaponko,več velikosti</t>
  </si>
  <si>
    <t>Nevrokirurške vatice,  sterilne,vidne pod  rentgenom, 13x52 mm.</t>
  </si>
  <si>
    <t>Sterilen set za ventrikulostomijo pri vstavljanju ventrikularnega katetra. Komponente:  Ročni vrtalnik, britvica, 2x brizga 12ml, 2x igla 18G x 1-1/2 inch, dolžine 3,8 cm, igla 25G x 5/8 inch, dolžine 1,6 cm, spinalna igla 18G x 3-1/2 inch, dolžine 8,9 cm, ventrikularna igla 12G x 5-1/2 inch, dolžine 12,7 cm, fenestrirano prekrivalo, 3x vpojna brisačka, 10 x gaza, skalpel z ročajem št. 11, skalpel z ročajem št. 15, 2x pinceta, pean, 2x lonček, retraktor, škarjice, sveder, 2x šiv, marker, ravnilo, imbus (heksagonalni) ključ.</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</si>
  <si>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10cm x 12,5cm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</si>
  <si>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7,5cm x 7,5cm.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</si>
  <si>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5cm x 5cm.</t>
  </si>
  <si>
    <t>TI konektor za podaljšanje ali skrajšanje katetra,  ravni, radiopačni, plastičnii, sterilni, z notranjim diametrom 1.0mm in zunanjim premerom 1.9mm</t>
  </si>
  <si>
    <t>Kateter za zdravljenje hidrocefalusa. Kateter set peritonealnega in ventrikularnega katetra. Silikonski kateter je impregniran z dvema antibiotikoma (Clindamycin, Rifampicin). Peritonealni kateter dolžine 120 cm, I.D. 1.0mm, O.D. 2.2mm. Ventrikularni kateter dolžine 14 cm, I.D. 1.4mm, O.D. 2.7mm.</t>
  </si>
  <si>
    <t>Kateter za ventrikulo periotnealno drenažo, ventrikularni del, brez zaklopke, dolžine 14cm, silikonski kateter impregniran z barijem, z dvema globinskima markerjema, na 5cm in 10cm, tri vrstice perforacij proksimalno, z vodilom in pravokotnim adapterjem, lumen 1.4mm, prevlečen z dvema antibiotikoma (klindamicin in rifampicin).</t>
  </si>
  <si>
    <t>Kateter  za ventrikulo peritonealno drenažo, distalni (peritonealni) del, brez zaklopke, dolžine 120 cm, silikonski kateter impregniran z barijem, lumen 1.0mm, prevlečen z dvema antibiotikoma (klindamicin in rifampicin).</t>
  </si>
  <si>
    <t>Nastavljiva valvula za ventrikulo peritonealno drenažo, brez katetra, omogoča povezavo na kateter z lumnom 1,4 mm. Valvula omogoča izbiro odpiralnega tlaka v vsaj sedmih stopnjah z dodatno možnostjo še višje stopnje (virtual off stopnja). Nastavljanje valvule poteka ob bolniku, preko kože. Nastavljanje mora biti možno z magnetnim nastavkom, brez elektrike, brez dodatnih aparatur. Zaklopka mora biti primerna za zdravljenje odraslih oseb.</t>
  </si>
  <si>
    <t>Valvula s fiksnim odpiralnim tlakom (low, medium, high), ki omogoča vstavitev valvule v trepanacijsko vrtino velikosti 16mm, valvula je v setu z ventrikularnim in peritonealnim katetrom, z rezervoarjem.</t>
  </si>
  <si>
    <t>Set ureter stent, iz poliuretana  in  prevlečen s hidrogelom,  širine 6 ali 7 CH s  podaljškom in vodilno  žico, dolžine od 22-30 cm  s centimetersko označbo,  perforiran, različne oblike  konice, enostaven način  ločevanja stenta od  podaljška, RTG viden, za  cistoskopsko in  operativno uvajanje.</t>
  </si>
  <si>
    <t xml:space="preserve"> DVOLETNA KOLIČINA</t>
  </si>
  <si>
    <r>
      <rPr>
        <b/>
        <sz val="9"/>
        <rFont val="Calibri"/>
        <family val="2"/>
      </rPr>
      <t>SET ZA ROKO: -</t>
    </r>
    <r>
      <rPr>
        <sz val="9"/>
        <rFont val="Calibri"/>
        <family val="2"/>
      </rPr>
      <t xml:space="preserve"> 1x  prevleka za  instrumentarsko  mizo 150x200 cm - 1x  operacijska rjuha  100x150 cm -1x  operacijska rjuha z  elastično odprtino 3 cm, T  oblika cca 290x350 cm,- 1x lepilni trak,  netkani, neelastični 10x50  cm ali velcro ježek</t>
    </r>
  </si>
  <si>
    <t>XXL plašč operacijski, dolžina minimalno 150 cm, EN 13795,. izjava o skladnosti CE</t>
  </si>
  <si>
    <t>Rokavice bombažbe bele,  možnost sterilizacije,  ustrezna velikost in dolžina,  manšeta podaljšana vsaj 7 cm čez  zapestje ,  velikost št. 11.</t>
  </si>
  <si>
    <t>Rokavice bombažne bele  za uporabo v službi  prehrane in pod  gumijastimi rokavicami,  velikost št. 11.</t>
  </si>
  <si>
    <t>07.03.07.04.005</t>
  </si>
  <si>
    <t>07.03.09.01.002</t>
  </si>
  <si>
    <t xml:space="preserve">Komplet z gobico   proti rosenju, sterilno, 6 ml </t>
  </si>
  <si>
    <t xml:space="preserve">Sredstvo proti rosenju, sterilno, 30  ml </t>
  </si>
  <si>
    <t>Nastavek abdominalni,  luknjast za aspiracijo z  gladkimi robovi odprtin,  raven ,v enem kosu 300 mm.</t>
  </si>
  <si>
    <t>Nastavek aspiracijski,   YANKAUER, dolgi 25 cm  CH 18</t>
  </si>
  <si>
    <t>Nastavek aspiracijski ,fin,  YANKAUER,dolgi 27 cm  CH 12, delno ukrivljen</t>
  </si>
  <si>
    <t>Nastavek aspiracijski ,fin,  YANKAUER,delno  ukrivljen 16 cm, CH 16.</t>
  </si>
  <si>
    <t>Nastavek aspiracijski ,fin,  YANKAUER,dolgi 26 cm  CH 12, delno ukrivljen</t>
  </si>
  <si>
    <t>Nastavek aspiracijski  ,grob, YANKAUER,delno  ukrivljen 25 cm, CH 22.</t>
  </si>
  <si>
    <t>Polysaharidni hemostatski sistem, 3G amp., 380 mm aplikator.</t>
  </si>
  <si>
    <t>07.13.06.03.014</t>
  </si>
  <si>
    <t xml:space="preserve">Optični trokar; kanula premera 12mm,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</si>
  <si>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Optični trokar; kanula premera 11mm, dolžina 100mm, napredna intra&amp;extra korporalna atraumatska stabilnost v steni z napihljivim balonom in zadrževalnim diskom, možnost napihovanja trebuha skozi vodilo trokarja, možnost odstranitve vseh membran za lažjo odstranitev tkiva in hitrejšo desuflacijo trebuha.</t>
  </si>
  <si>
    <t xml:space="preserve">Optični trokar; kanula premera 5mm,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</si>
  <si>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 xml:space="preserve">Trokar z nožem; kanula premera 12mm,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</si>
  <si>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11mm,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</si>
  <si>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5mm, dolžina 100mm, napredna intra&amp;extra korporalna atraumatska stabilnost v steni z napihljivim balonom in zadrževalnim diskom, možnost odstranitve vseh membran za lažjo odstranitev tkiva in hitrejšo desuflacijo trebuha. </t>
  </si>
  <si>
    <t xml:space="preserve">Kanula premera 12mm, dolžina 100mm, napredna intra&amp;extra korporalna atraumatska stabilnost v steni z napihljivim balonom in zadrževalnim diskom, možnost odstranitve vseh membran za lažjo odstranitev tkiva in hitrejšo desuflacijo trebuha. </t>
  </si>
  <si>
    <t>Kanula premera 11mm, dolžina 100mm, napredna intra&amp;extra korporalna atraumatska stabilnost v steni z napihljivim balonom in zadrževalnim diskom, možnost odstranitve vseh membran za lažjo odstranitev tkiva in hitrejšo desuflacijo trebuha.</t>
  </si>
  <si>
    <t>Kit optičnega trokarja, 2x kanula premera 5mm, dolžina 100mm, napredna intra&amp;extra korporalna atraumatska stabilnost v steni z napihljivim balonom in zadrževalnim diskom, možnost odstranitve vseh membran za lažjo odstranitev tkiva in hitrejšo desuflacijo trebuha, možnost napihovanja trebuha skozi vodilo trokarja.</t>
  </si>
  <si>
    <t>Endoskopska vrečka za ekstrakcijo večjih tkiv pri laparoskopskih posegih, 
premer 12mm, volumen min 1600ml, 
možnost ponovnega odpiranja vrečke z drsnikom za dodajanje tkiva v trebuhu ali enakovredno</t>
  </si>
  <si>
    <t>Obloga polyesterurethane  za manjkajočo možgansko  opno, CCA 10X12,5 cm.</t>
  </si>
  <si>
    <t>Uretro cistoskop s srajčko z mandrenom 22,5 ali 23 Fr</t>
  </si>
  <si>
    <t xml:space="preserve">Univerzalna 11 mm fiksacijska protidrsna prozorna kanila z reduktorjem kompatibilna s trokarjem.  Dolžina 100mm . Vsebuje reduktor od 5-11 mm s prilagodljivo membrano in dvema pahljačastima zaklopkama za preprečevanje izgube plina . Na reduktorju je tristopenjski ventil za plin.  </t>
  </si>
  <si>
    <t xml:space="preserve">Univerzalna 5 mm fiksacijska protidrsna prozorna kanila z reduktorjem kompatibilna s trokarjem.  Dolžina 100mm . Vsebuje reduktor od 5mm s prilagodljivo membrano in dvema pahljačastima zaklopkama za preprečevanje izgube plina . Na reduktorju je tristopenjski ventil za plin.  </t>
  </si>
  <si>
    <t xml:space="preserve">Trokar 5 mm sterilen, za enkratno uporabo.Trokar je prozoren z nožem in varovalom,  velikosti 5 mm, fiksacijska protidrsna kanila dolžine 100 mm .  Vsebuje nizko profilni reduktor  5mm s prilagodljivo membrano in dvema pahljačastima zaklopkama za preprečevanje izgube plina . Na reduktorju je tristopenjski ventil za plin. Na glavi obturatorja je prikaz lege varovala  noža. </t>
  </si>
  <si>
    <t xml:space="preserve">Trokar 5 mm sterilen, za enkratno uporabo.Trokar je prozoren z nožem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 </t>
  </si>
  <si>
    <t>Trokar 12 mm sterilen, za enkratno uporabo.Trokar je prozoren z nožem in varovalom,  velikosti 12 mm, fiksacijska protidrsna kanila dolžine 100 mm .  Vsebuje nizko profilni reduktor  5-12 mm s prilagodljivo membrano in dvema pahljačastima zaklopkama za preprečevanje izgube plina . Na reduktorju je tristopenjski ventil za plin. Na glavi obturatorja je prikaz lege varovala  noža.</t>
  </si>
  <si>
    <t xml:space="preserve">Trokar prozoren z nožem in varovalom  velikost 12 mm, podaljšana fiksacijska protidrsna kanila 150 mm .  Vsebuje univerzalni reduktor od 5-12mm s prilagodljivo membrano in dvema pahljačastima zaklopkama za preprečevanje izgube plina . Na reduktorju je tristopenjski ventil za plin in stranski fiksacijski odprtini. Na glavi obturatorja je prikaz lege varovala  noža </t>
  </si>
  <si>
    <t xml:space="preserve">Optični trokar prozoren velikost 11 mm, fiksacijska protidrsna kanila dolžine 100 mm .  Vsebuje univerzalni reduktor od 5-11mm s prilagodljivo membrano in dvema pahljačastima zaklopkama za preprečevanje izgube plina . Na reduktorju je tristopenjski ventil za plin in stranski fiksacijski odprtini </t>
  </si>
  <si>
    <t>Trokar 11 mm sterilen, za enkratno uporabo.Trokar je prozoren z nožem in varovalom,  velikosti 11 mm, fiksacijska protidrsna kanila dolžine 100 mm .  Vsebuje nizko profilni reduktor  5-11mm s prilagodljivo membrano in dvema pahljačastima zaklopkama za preprečevanje izgube plina . Na reduktorju je tristopenjski ventil za plin. Na glavi obturatorja je prikaz lege varovala  noža.</t>
  </si>
  <si>
    <t>Trokar 5 mm sterilen, za enkratno uporabo.Trokar je prozoren brez noža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t>
  </si>
  <si>
    <t xml:space="preserve">Univerzalna 5 mm fiksacijska protidrsna prozorna kanila z reduktorjem kompatibilna s trokarjem . Dolžina 70mm . Vsebuje reduktor od 5mm s prilagodljivo membrano in dvema pahljačastima zaklopkama za preprečevanje izgube plina . Na reduktorju je tristopenjski ventil za plin. </t>
  </si>
  <si>
    <t xml:space="preserve">Optični trokar prozoren velikost 5 mm, fiksacijska protidrsna kanila dolžine 100 mm .  Vsebuje univerzalni reduktor od 5 mm s prilagodljivo membrano in dvema pahljačastima zaklopkama za preprečevanje izgube plina . Na reduktorju je tristopenjski ventil za plin in stranski fiksacijski odprtini </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</si>
  <si>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</si>
  <si>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 xml:space="preserve">Optični trokar prozoren velikost 15 mm, fiksacijska protidrsna kanila dolžine 100 mm .  Vsebuje univerzalni reduktor 15mm s prilagodljivo membrano in dvema pahljačastima zaklopkama za preprečevanje izgube plina . Na reduktorju je tristopenjski ventil za plin in stranski fiksacijski odprtini </t>
  </si>
  <si>
    <t xml:space="preserve">Univerzalna 12 mm fiksacijska protidrsna prozorna kanila z reduktorjem kompatibilna s trokarjem.  Dolžina 100mm . Vsebuje reduktor od 5-12 mm s prilagodljivo membrano in dvema pahljačastima zaklopkama za preprečevanje izgube plina . Na reduktorju je tristopenjski ventil za plin.  </t>
  </si>
  <si>
    <t>Trokar 5 mm sterilen, za enkratno uporabo.Trokar je prozoren brez noža in varovalom,  velikosti 5 mm, fiksacijska protidrsna kanila dolžine 150 mm .  Vsebuje nizko profilni reduktor  5mm s prilagodljivo membrano in dvema pahljačastima zaklopkama za preprečevanje izgube plina . Na reduktorju je tristopenjski ventil za plin. Na glavi obturatorja je prikaz lege varovala  noža.</t>
  </si>
  <si>
    <t>Intraosalna igla za 1xuporabo,  15 G</t>
  </si>
  <si>
    <t>Dren abdominalni CH 15,  50 cm, silikonski,  atravmatična konica,  možnost priključitve na  zbiralnik-vrečko,  radiopačen, sterilen, CE.</t>
  </si>
  <si>
    <t>Dren abdominalni CH 21,  50 cm, silikonski,  atravmatična konica,  možnost priključitve na  zbiralnik-vrečko,  radiopačen, sterilen, CE.</t>
  </si>
  <si>
    <t>VREDNSOT SKLOPA:</t>
  </si>
  <si>
    <t>1. SKLOP</t>
  </si>
  <si>
    <t>2.SKLOP</t>
  </si>
  <si>
    <t>3.SKLOP</t>
  </si>
  <si>
    <t>4.SKLOP</t>
  </si>
  <si>
    <t>5.SKLOP</t>
  </si>
  <si>
    <t>6.SKLOP</t>
  </si>
  <si>
    <t>7.SKLOP</t>
  </si>
  <si>
    <t>8.SKLOP</t>
  </si>
  <si>
    <t>9.SKLOP</t>
  </si>
  <si>
    <t>10.SKLOP</t>
  </si>
  <si>
    <t>11.SKLOP</t>
  </si>
  <si>
    <t>12.SKLOP</t>
  </si>
  <si>
    <t>13.SKLOP</t>
  </si>
  <si>
    <t>14.SKLOP</t>
  </si>
  <si>
    <t>15.SKLOP</t>
  </si>
  <si>
    <t>16. SKLOP</t>
  </si>
  <si>
    <t>17.SKLOP</t>
  </si>
  <si>
    <t>18.SKLOP</t>
  </si>
  <si>
    <t>19.SKLOP</t>
  </si>
  <si>
    <t>20.SKLOP</t>
  </si>
  <si>
    <t>21.SKLOP</t>
  </si>
  <si>
    <t>22.SKLOP</t>
  </si>
  <si>
    <t>23.SKLOP</t>
  </si>
  <si>
    <t>24.SKLOP</t>
  </si>
  <si>
    <t>25.SKLOP</t>
  </si>
  <si>
    <t>26.SKLOP</t>
  </si>
  <si>
    <t>27.SKLOP</t>
  </si>
  <si>
    <t>28.SKLOP</t>
  </si>
  <si>
    <t>29.SKLOP</t>
  </si>
  <si>
    <t>30.SKLOP</t>
  </si>
  <si>
    <t>31.SKLOP</t>
  </si>
  <si>
    <t>32.SKLOP</t>
  </si>
  <si>
    <t>33.SKLOP</t>
  </si>
  <si>
    <t>34.SKLOP</t>
  </si>
  <si>
    <t>35.SKLOP</t>
  </si>
  <si>
    <t>36.SKLOP</t>
  </si>
  <si>
    <t>37.SKLOP</t>
  </si>
  <si>
    <t>38.SKLOP</t>
  </si>
  <si>
    <t>39.SKLOP</t>
  </si>
  <si>
    <t>40.SKLOP</t>
  </si>
  <si>
    <t>41.SKLOP</t>
  </si>
  <si>
    <t>42.SKLOP</t>
  </si>
  <si>
    <t>43.SKLOP</t>
  </si>
  <si>
    <t>44.SKLOP</t>
  </si>
  <si>
    <t>45.SKLOP</t>
  </si>
  <si>
    <t>46. SKLOP</t>
  </si>
  <si>
    <t>47.SKLOP</t>
  </si>
  <si>
    <t>48.SKLOP</t>
  </si>
  <si>
    <t>49.SKLOP</t>
  </si>
  <si>
    <t>50.SKLOP</t>
  </si>
  <si>
    <t>51.SKLOP</t>
  </si>
  <si>
    <t>52.SKLOP</t>
  </si>
  <si>
    <t>53. SKLOP</t>
  </si>
  <si>
    <t>54. SKLOP</t>
  </si>
  <si>
    <t>55. SKLOP</t>
  </si>
  <si>
    <t>56. SKLOP</t>
  </si>
  <si>
    <t>57. SKLOP</t>
  </si>
  <si>
    <t>58. SKLOP</t>
  </si>
  <si>
    <t>59. SKLOP</t>
  </si>
  <si>
    <t>60. SKLOP</t>
  </si>
  <si>
    <t>61. SKLOP</t>
  </si>
  <si>
    <t>62. SKLOP</t>
  </si>
  <si>
    <t>63. SKLOP</t>
  </si>
  <si>
    <t>66.SKLOP</t>
  </si>
  <si>
    <t>67.SKLOP</t>
  </si>
  <si>
    <t>68.SKLOP</t>
  </si>
  <si>
    <t>69.SKLOP</t>
  </si>
  <si>
    <t>70.SKLOP</t>
  </si>
  <si>
    <t>71.SKLOP</t>
  </si>
  <si>
    <t>72.SKLOP</t>
  </si>
  <si>
    <t>73.SKLOP</t>
  </si>
  <si>
    <t>74.SKLOP</t>
  </si>
  <si>
    <t>76.SKLOP</t>
  </si>
  <si>
    <t>78.SKLOP</t>
  </si>
  <si>
    <t>79.SKLOP</t>
  </si>
  <si>
    <t>80.SKLOP</t>
  </si>
  <si>
    <t>81.SKLOP</t>
  </si>
  <si>
    <t>82.SKLOP</t>
  </si>
  <si>
    <t>83.SKLOP</t>
  </si>
  <si>
    <t>84.SKLOP</t>
  </si>
  <si>
    <t>85.SKLOP</t>
  </si>
  <si>
    <t>86.SKLOP</t>
  </si>
  <si>
    <t>91.SKLOP</t>
  </si>
  <si>
    <t>92.SKLOP</t>
  </si>
  <si>
    <t>93.SKLOP</t>
  </si>
  <si>
    <t>94.SKLOP</t>
  </si>
  <si>
    <t>95.SKLOP</t>
  </si>
  <si>
    <t>96.SKLOP</t>
  </si>
  <si>
    <t>97.SKLOP</t>
  </si>
  <si>
    <t>98.SKLOP</t>
  </si>
  <si>
    <t>99.SKLOP</t>
  </si>
  <si>
    <t>100.SKLOP</t>
  </si>
  <si>
    <t>101.SKLOP</t>
  </si>
  <si>
    <t>102.SKLOP</t>
  </si>
  <si>
    <t>103.SKLOP</t>
  </si>
  <si>
    <t>104.SKLOP</t>
  </si>
  <si>
    <t>105.SKLOP</t>
  </si>
  <si>
    <t>106.SKLOP</t>
  </si>
  <si>
    <t>107.SKLOP</t>
  </si>
  <si>
    <t>108.SKLOP</t>
  </si>
  <si>
    <t>109.SKLOP</t>
  </si>
  <si>
    <t>110.SKLOP</t>
  </si>
  <si>
    <t>111.SKLOP</t>
  </si>
  <si>
    <t>112.SKLOP</t>
  </si>
  <si>
    <t>113.SKLOP</t>
  </si>
  <si>
    <t>114.SKLOP</t>
  </si>
  <si>
    <t>115.SKLOP</t>
  </si>
  <si>
    <t>116.SKLOP</t>
  </si>
  <si>
    <t>117.SKLOP</t>
  </si>
  <si>
    <t>118.SKLOP</t>
  </si>
  <si>
    <t>119.SKLOP</t>
  </si>
  <si>
    <t>120.SKLOP</t>
  </si>
  <si>
    <t>121.SKLOP</t>
  </si>
  <si>
    <t>122.SKLOP</t>
  </si>
  <si>
    <t>123.SKLOP</t>
  </si>
  <si>
    <t>124.SKLOP</t>
  </si>
  <si>
    <t>125.SKLOP</t>
  </si>
  <si>
    <t>126.SKLOP</t>
  </si>
  <si>
    <t>127.SKLOP</t>
  </si>
  <si>
    <t>128.SKLOP</t>
  </si>
  <si>
    <t>129.SKLOP</t>
  </si>
  <si>
    <t>130.SKLOP</t>
  </si>
  <si>
    <t>131.SKLOP</t>
  </si>
  <si>
    <t>132.SKLOP</t>
  </si>
  <si>
    <t>133.SKLOP</t>
  </si>
  <si>
    <t>134.SKLOP</t>
  </si>
  <si>
    <t>135.SKLOP</t>
  </si>
  <si>
    <t>136.SKLOP</t>
  </si>
  <si>
    <t>137.SKLOP</t>
  </si>
  <si>
    <t>138.SKLOP</t>
  </si>
  <si>
    <t>139.SKLOP</t>
  </si>
  <si>
    <t>140.SKLOP</t>
  </si>
  <si>
    <r>
      <rPr>
        <b/>
        <i/>
        <u/>
        <sz val="11"/>
        <rFont val="Calibri"/>
        <family val="2"/>
        <charset val="238"/>
      </rPr>
      <t>KIRURŠKE POLIIZOPREN NEPUDRANE STERILNE ROKAVICE BREZ LATEKSA ZA DELIKATNE MIKROKIRURŠKE POSEGE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naziv izdelka, kataloška številka, podatki o proizvajalcu (oziroma o njegovem pooblaščenem predstavniku v EU), velikost izdelka, število kosov v pakiranju, serijska številka, rok uporabe, CE oznaka z identifikacijsko številko priglašenega organa. </t>
    </r>
  </si>
  <si>
    <t>Kirurške sterilne rokavice v paru iz poliizoprena, brez lateksa, nepudrane, anatomsko prilagojene, gladka zunanja površina in mikrotekstura za lažje rokovanje in boljši oprijem, visoka taktilna občutljivost, notranja površina mora omogočati gladko oblačenje, primerne za delikatne mikrokirurške posege;  dolžina rokavice vsaj 300 mm; AQL 0,65. Velikosti št. 6,5-8,5.</t>
  </si>
  <si>
    <t>64. SKLOP</t>
  </si>
  <si>
    <t>65. SKLOP</t>
  </si>
  <si>
    <t>75.SKLOP</t>
  </si>
  <si>
    <t>77. SKLOP</t>
  </si>
  <si>
    <t>87.SKLOP</t>
  </si>
  <si>
    <t>88.SKLOP</t>
  </si>
  <si>
    <t>89. SKLOP</t>
  </si>
  <si>
    <t>90. SKLOP</t>
  </si>
  <si>
    <t>141.SKLOP</t>
  </si>
  <si>
    <t>142.SKLOP</t>
  </si>
  <si>
    <t>07.03.01.01.004</t>
  </si>
  <si>
    <t>07.03.01.01.005</t>
  </si>
  <si>
    <t>07.03.01.01.011</t>
  </si>
  <si>
    <t>07.03.02.01.003</t>
  </si>
  <si>
    <t>07.03.02.01.006</t>
  </si>
  <si>
    <t>07.03.03.01.007</t>
  </si>
  <si>
    <t>07.03.03.01.009</t>
  </si>
  <si>
    <t>07.03.04.01.004</t>
  </si>
  <si>
    <t>07.03.04.01.005</t>
  </si>
  <si>
    <t>07.03.06.01.008</t>
  </si>
  <si>
    <t>07.03.06.01.009</t>
  </si>
  <si>
    <t>07.03.06.01.012</t>
  </si>
  <si>
    <t>07.03.07.01.001</t>
  </si>
  <si>
    <t>07.03.07.01.002</t>
  </si>
  <si>
    <t>07.03.07.01.003</t>
  </si>
  <si>
    <t>07.03.07.01.004</t>
  </si>
  <si>
    <t>07.03.07.01.005</t>
  </si>
  <si>
    <t>07.03.07.01.006</t>
  </si>
  <si>
    <t>07.03.07.01.007</t>
  </si>
  <si>
    <t>07.03.07.01.008</t>
  </si>
  <si>
    <t xml:space="preserve">07.03.07.03 - KIRURŠKE POLIIZOPREN STERILNE ROKAVICE ZA DELIKATNE MIKROKIRURŠKE POSEGE </t>
  </si>
  <si>
    <t>07.03.07.04 - ROKAVICE PREISKOVALNE STERILNE</t>
  </si>
  <si>
    <t>07.03.07.04.006</t>
  </si>
  <si>
    <t>07.03.07.05 - ROKAVICE OSTALE</t>
  </si>
  <si>
    <t>07.03.07.05.003</t>
  </si>
  <si>
    <t>07.03.07.05.004</t>
  </si>
  <si>
    <t>07.03.07.05.005</t>
  </si>
  <si>
    <t>07.03.07.06 - KIRURŠKE STERILNE ROKAVICE ZA UPORABO V GINEKOLOGIJI IN PORODNIŠTVU</t>
  </si>
  <si>
    <t xml:space="preserve">07.03.07.07 - KIRURŠKE ROKAVICE ZA ZAŠČITO PRED RENTGENSKIM SEVANJEM </t>
  </si>
  <si>
    <t>07.03.07.07.001</t>
  </si>
  <si>
    <t>07.03.07.07.002</t>
  </si>
  <si>
    <t>07.03.08.01.001</t>
  </si>
  <si>
    <t>07.13.06.01.001</t>
  </si>
  <si>
    <t>07.13.06.01.002</t>
  </si>
  <si>
    <t>07.13.06.02.007</t>
  </si>
  <si>
    <t>07.13.06.04.003</t>
  </si>
  <si>
    <t>07.13.06.04.004</t>
  </si>
  <si>
    <t>07.13.06.04.022</t>
  </si>
  <si>
    <t>07.13.06.04.032</t>
  </si>
  <si>
    <t>07.13.06.04.033</t>
  </si>
  <si>
    <t>07.13.06.04.034</t>
  </si>
  <si>
    <t>07.13.06.04.035</t>
  </si>
  <si>
    <t>07.13.06.04.036</t>
  </si>
  <si>
    <t>07.13.06.04.037</t>
  </si>
  <si>
    <t>07.13.06.04.038</t>
  </si>
  <si>
    <t>07.13.06.04.039</t>
  </si>
  <si>
    <t>07.13.06.04.040</t>
  </si>
  <si>
    <t>07.13.06.04.041</t>
  </si>
  <si>
    <t>07.13.06.04.042</t>
  </si>
  <si>
    <t>07.13.06.08.009</t>
  </si>
  <si>
    <t>07.13.06.08.010</t>
  </si>
  <si>
    <t>07.13.06.08.011</t>
  </si>
  <si>
    <t>07.13.06.11.026</t>
  </si>
  <si>
    <t>07.13.06.11.027</t>
  </si>
  <si>
    <t>07.13.06.12.029</t>
  </si>
  <si>
    <t>07.13.06.12.030</t>
  </si>
  <si>
    <t>07.13.06.12.031</t>
  </si>
  <si>
    <t>07.13.06.12.032</t>
  </si>
  <si>
    <t>07.13.06.12.033</t>
  </si>
  <si>
    <t>07.13.06.12.034</t>
  </si>
  <si>
    <t>07.07.01.01.010</t>
  </si>
  <si>
    <t>07.07.01.01.011</t>
  </si>
  <si>
    <t>07.07.01.01.013</t>
  </si>
  <si>
    <t>07.07.01.01.015</t>
  </si>
  <si>
    <t>07.07.02.01.001</t>
  </si>
  <si>
    <t>07.07.02.01.002</t>
  </si>
  <si>
    <t>MATERIAL ZA POTREBE OPERATIVNIH POSEGOV</t>
  </si>
  <si>
    <r>
      <rPr>
        <b/>
        <sz val="9"/>
        <rFont val="Calibri"/>
        <family val="2"/>
      </rPr>
      <t>EKSTREMITETNI SET:</t>
    </r>
    <r>
      <rPr>
        <sz val="9"/>
        <rFont val="Calibri"/>
        <family val="2"/>
        <charset val="238"/>
      </rPr>
      <t xml:space="preserve"> -1x rjuha za bazično  instrumentarsko mizo  150x200 cm z ojačanim vpojnim delom,  -1x  prevleka za mizico  Mayo z dvojno ojačanim  zgornjim delom 80x145 cm,  -1x spodnja rjuha   dvoslojna, brez lepilnega  roba 150x180 cm,  -1x  kompresa z lepilnim  robom po celotni širini  75x75 cm, -1x ekstremitetna rjuha 225x320 cm z  okroglo elastično  odprtino premera 7  cm, integriranim velkro pritrdilnim trakom , -1x stockineta  nepropustna, čvrsta,  25x80 cm, - 1x  lepilni trak, netkani,  neelastični 10X50cm , -1x velcro  ježek, -1x kirurški plašč XL 150cm, -2x  kirurški plašč XXL cca170cm,  -1x- brizga 3-delna 50ml, -1x prekrivalo okroglo z gumico za RTG opremo cca 55cm,  -10x zložen</t>
    </r>
    <r>
      <rPr>
        <sz val="9"/>
        <rFont val="Calibri"/>
        <family val="2"/>
      </rPr>
      <t>ci netkani 10x60cm s kontrolno nitko, -10x tamponi tkani št. 6,  -1x posodica 250ml,  -1x vata sintetična 15cmx2,7m, -4x brisačke</t>
    </r>
  </si>
  <si>
    <r>
      <rPr>
        <b/>
        <sz val="9"/>
        <rFont val="Calibri"/>
        <family val="2"/>
        <charset val="238"/>
      </rPr>
      <t>SET ZA KOLČNO PROTEZO:</t>
    </r>
    <r>
      <rPr>
        <sz val="9"/>
        <rFont val="Calibri"/>
        <family val="2"/>
        <charset val="238"/>
      </rPr>
      <t xml:space="preserve"> -1x prevleka za mizo cca150x200cm ojačana, -2x brisačke, -1x kirurški plašč L 140cm, -1x ojačan kirurški plašč XL 150cm, -2x ojačan kirurški plašč XXL cca170cm,- 2x prevleka za mayo mizo ojačana 80x145cm, -4x skalpel št. 22,- 1x kožni stapler 35sponk, - 1x brizga 3-delna 50ml, -prekrivalo okroglo z gumico za RTG opremo 55cm, -1x rjuha lepljiva 2-slojna+dodatno ojačitvijo min. dimezije 300x170cm, -1x U-rjuha lepljiva 2-slojna+dodatno ojačana min. dimenzije 245x300cm in 20x120cm,- 1x U-rjuha lepljiva min. dimenzije 170x200cm, -1x  vrečka dvodelna 43x38cm, -3x prekrivalo 90x100cm, -1x velcro ježek 2x23cm, -15x zloženci 10x20cm 24-plastni s kontrolno nitko, -15x tamponi št. 6, -1x samolepilni trak 10x50cm, -1x vpojna obloga 20x40cm, -2x posodica 250ml, -1x aspirator cev CH30,dolžine cca.2,5m, -3x bombažne rokavice XL,</t>
    </r>
    <r>
      <rPr>
        <strike/>
        <sz val="9"/>
        <rFont val="Calibri"/>
        <family val="2"/>
      </rPr>
      <t xml:space="preserve"> -</t>
    </r>
    <r>
      <rPr>
        <sz val="9"/>
        <rFont val="Calibri"/>
        <family val="2"/>
      </rPr>
      <t>1Xkrep povoj 15cmx10m</t>
    </r>
  </si>
  <si>
    <r>
      <rPr>
        <b/>
        <sz val="9"/>
        <rFont val="Calibri"/>
        <family val="2"/>
        <charset val="238"/>
      </rPr>
      <t>SET ZA VARICE</t>
    </r>
    <r>
      <rPr>
        <sz val="9"/>
        <rFont val="Calibri"/>
        <family val="2"/>
        <charset val="238"/>
      </rPr>
      <t xml:space="preserve"> - 1x rjuha za bazično  instrumentarsko mizo  cca140x190cm -1x spodnja rjuha    brez lepilnega  roba cca 150x200cm -1x rjuha samolepilna cca200x240cm, -1x rjuha z razporkom </t>
    </r>
    <r>
      <rPr>
        <sz val="9"/>
        <rFont val="Calibri"/>
        <family val="2"/>
      </rPr>
      <t>cca 10cm</t>
    </r>
    <r>
      <rPr>
        <sz val="9"/>
        <rFont val="Calibri"/>
        <family val="2"/>
        <charset val="238"/>
      </rPr>
      <t>, samolepilna cca150x240cm</t>
    </r>
  </si>
  <si>
    <r>
      <t xml:space="preserve">07.03.04.01 - KAPE </t>
    </r>
    <r>
      <rPr>
        <sz val="9"/>
        <rFont val="Calibri"/>
        <family val="2"/>
      </rPr>
      <t>OPERACIJSKE</t>
    </r>
  </si>
  <si>
    <r>
      <t xml:space="preserve">Drenažni sistem za terapevtsko drenažo cerebro-spinalne tekočine (CSF) z   libelo za natančno postavitev višine sistema glede na višino orientacijske točke na pacientu, ki omogoča natančnejšo nastavitev želene višine ICP in zbiralnikom tekočine z volumnom 75 ml, kompatibilen z zbiralno vrečko pod identom </t>
    </r>
    <r>
      <rPr>
        <b/>
        <sz val="9"/>
        <rFont val="Calibri"/>
        <family val="2"/>
        <charset val="238"/>
      </rPr>
      <t>07.13.06.11.010.</t>
    </r>
  </si>
  <si>
    <r>
      <t xml:space="preserve">Zbiralne vrečke kompatibilne z drenažnim sistemom pod </t>
    </r>
    <r>
      <rPr>
        <b/>
        <sz val="9"/>
        <rFont val="Calibri"/>
        <family val="2"/>
        <charset val="238"/>
      </rPr>
      <t>07.13.06.11.009</t>
    </r>
  </si>
  <si>
    <t>OBR-10</t>
  </si>
  <si>
    <r>
      <rPr>
        <b/>
        <sz val="9"/>
        <rFont val="Calibri"/>
        <family val="2"/>
      </rPr>
      <t>SET INKO PLASTIKA:</t>
    </r>
    <r>
      <rPr>
        <sz val="9"/>
        <rFont val="Calibri"/>
        <family val="2"/>
        <charset val="238"/>
      </rPr>
      <t xml:space="preserve"> -1x rjuha za bazično inštrumentarsko mizo 150x200 cm z ojačanim vpojnim delom 75x190, 6x brisačke iz celuloze 33x30, 1x kirurški plašč standard velikosti XL oz. dolžine 140 cm, 3x kirurški plašč standard velikosti XXL oz. dolžine 155 cm, 20x preparirni tamponi iz gaze št. 2 (8x8) z rtg nitko, 10x tampon iz gaze št.6 z rtg nitko brez silikonske gumice, 1x sukcijski set Yancauer 24Ch/8mm, prelomljen in cev 30Ch/10 mm, dolžine min. 350  cm, 1x velcro ježek 2x23 cm, 1x rjuha 75x75 nelepljiva, 1x rjuha 100x90 lepljiva v dolžini 96 cm z vpojnim delom po celotni površini, 1x perinealna TVT rjuha 260x290 cm z lepljivo odprtino 15x20 cm, integrirano zbiralno vrečko in všitki za noge za ginekološki položaj, 3x posoda plastična 250 ml graduirana, 8x  tampon iz gaze št.6 z rtg nitko brez silikonske gumice, zloženi v 250 ml posodice, 1x op trak 10x50 cm, 10x zloženec 10x20 cm, netkan, 4 slojni, 1x brizga 3 delna 20 ml, 1x navadna urinska vrečka 2000 ml, 1x dvokanalni nelaton foley latex urinski kateter 18Ch , 1x rezilo za skalpel št.10, 1x rezilo za skalpel št 20</t>
    </r>
  </si>
  <si>
    <t>Stopnja DDV %</t>
  </si>
  <si>
    <t>Vrednost v EUR  brez DDV</t>
  </si>
  <si>
    <t>VREDNOST v EUR  z DDV</t>
  </si>
  <si>
    <t>Opomba</t>
  </si>
  <si>
    <t>ponudbi predložite originalne prospekte proizvajalca ter ostalo originalno dokumentacijo proizvajalca iz katere je razvidno izpolnjevanje vseh tehničnih zahtev naročnika za  posamezen nuden artikel.   V prospektu navedite sklic na na nivo (glej stolpec D)</t>
  </si>
  <si>
    <t>NALOŽITE V RAZDELEK DRUGE PRILOGE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</si>
</sst>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_-* #,##0.00\ _€_-;\-* #,##0.00\ _€_-;_-* &quot;-&quot;??\ _€_-;_-@_-"/>
  </numFmts>
  <fonts count="29">
    <font>
      <sz val="11"/>
      <color indexed="8"/>
      <name val="Calibri"/>
      <family val="2"/>
      <charset val="238"/>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sz val="10"/>
      <color indexed="8"/>
      <name val="Arial"/>
      <family val="2"/>
      <charset val="238"/>
    </font>
    <font>
      <b/>
      <sz val="9"/>
      <name val="Calibri"/>
      <family val="2"/>
      <charset val="238"/>
      <scheme val="minor"/>
    </font>
    <font>
      <sz val="10"/>
      <color indexed="8"/>
      <name val="Arial"/>
      <family val="2"/>
    </font>
    <font>
      <sz val="9"/>
      <name val="ArialMT"/>
    </font>
    <font>
      <sz val="9"/>
      <name val="Calibri"/>
      <family val="2"/>
    </font>
    <font>
      <b/>
      <sz val="9"/>
      <name val="Calibri"/>
      <family val="2"/>
    </font>
    <font>
      <sz val="9"/>
      <name val="Calibri"/>
      <family val="2"/>
      <scheme val="minor"/>
    </font>
    <font>
      <strike/>
      <sz val="9"/>
      <name val="Calibri"/>
      <family val="2"/>
    </font>
    <font>
      <b/>
      <i/>
      <u/>
      <sz val="9"/>
      <name val="Calibri"/>
      <family val="2"/>
      <charset val="238"/>
    </font>
    <font>
      <sz val="10"/>
      <name val="Arial"/>
      <family val="2"/>
      <charset val="238"/>
    </font>
    <font>
      <sz val="11"/>
      <color theme="1"/>
      <name val="Calibri"/>
      <family val="2"/>
      <scheme val="minor"/>
    </font>
    <font>
      <sz val="10"/>
      <name val="Arial"/>
      <family val="2"/>
      <charset val="238"/>
    </font>
    <font>
      <sz val="10"/>
      <color indexed="8"/>
      <name val="Arial"/>
      <family val="2"/>
      <charset val="238"/>
    </font>
    <font>
      <sz val="11"/>
      <name val="Calibri"/>
      <family val="2"/>
      <charset val="238"/>
    </font>
    <font>
      <b/>
      <sz val="9"/>
      <name val="Calibri"/>
      <family val="2"/>
      <scheme val="minor"/>
    </font>
    <font>
      <sz val="11"/>
      <name val="Calibri"/>
      <family val="2"/>
    </font>
    <font>
      <b/>
      <i/>
      <u/>
      <sz val="11"/>
      <name val="Calibri"/>
      <family val="2"/>
      <charset val="238"/>
    </font>
    <font>
      <sz val="8"/>
      <name val="Calibri"/>
      <family val="2"/>
      <charset val="238"/>
      <scheme val="minor"/>
    </font>
    <font>
      <b/>
      <sz val="12"/>
      <name val="Calibri"/>
      <family val="2"/>
      <charset val="238"/>
    </font>
    <font>
      <sz val="12"/>
      <name val="Calibr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7">
    <xf numFmtId="0" fontId="0" fillId="0" borderId="0"/>
    <xf numFmtId="0" fontId="5" fillId="0" borderId="0"/>
    <xf numFmtId="0" fontId="2" fillId="0" borderId="1" applyNumberFormat="0" applyFill="0" applyAlignment="0" applyProtection="0"/>
    <xf numFmtId="0" fontId="5" fillId="0" borderId="0"/>
    <xf numFmtId="0" fontId="7" fillId="0" borderId="0"/>
    <xf numFmtId="0" fontId="1" fillId="0" borderId="0"/>
    <xf numFmtId="0" fontId="5" fillId="0" borderId="0"/>
    <xf numFmtId="0" fontId="11" fillId="0" borderId="0">
      <alignment horizontal="left" vertical="center"/>
    </xf>
    <xf numFmtId="0" fontId="9" fillId="0" borderId="2">
      <alignment horizontal="left" vertical="center" wrapText="1"/>
    </xf>
    <xf numFmtId="9" fontId="5" fillId="0" borderId="0" applyFont="0" applyFill="0" applyBorder="0" applyAlignment="0" applyProtection="0"/>
    <xf numFmtId="0" fontId="18" fillId="0" borderId="0"/>
    <xf numFmtId="0" fontId="19" fillId="0" borderId="0"/>
    <xf numFmtId="0" fontId="18" fillId="0" borderId="0"/>
    <xf numFmtId="0" fontId="20" fillId="0" borderId="0"/>
    <xf numFmtId="0" fontId="18" fillId="0" borderId="0"/>
    <xf numFmtId="0" fontId="21" fillId="0" borderId="0"/>
    <xf numFmtId="166" fontId="5" fillId="0" borderId="0" applyFont="0" applyFill="0" applyBorder="0" applyAlignment="0" applyProtection="0"/>
  </cellStyleXfs>
  <cellXfs count="118">
    <xf numFmtId="0" fontId="0" fillId="0" borderId="0" xfId="0"/>
    <xf numFmtId="0" fontId="4" fillId="0" borderId="0" xfId="0" applyFont="1" applyFill="1" applyProtection="1">
      <protection locked="0"/>
    </xf>
    <xf numFmtId="0" fontId="4" fillId="0" borderId="2" xfId="0" applyFont="1" applyFill="1" applyBorder="1" applyAlignment="1" applyProtection="1">
      <alignment wrapText="1"/>
      <protection locked="0"/>
    </xf>
    <xf numFmtId="0" fontId="4" fillId="0" borderId="2" xfId="0" applyFont="1" applyFill="1" applyBorder="1" applyAlignment="1" applyProtection="1">
      <alignment horizontal="left" vertical="top" wrapText="1"/>
      <protection locked="0"/>
    </xf>
    <xf numFmtId="0" fontId="4" fillId="0" borderId="2" xfId="0" applyFont="1" applyFill="1" applyBorder="1" applyAlignment="1" applyProtection="1">
      <alignment horizontal="justify" vertical="center"/>
      <protection locked="0"/>
    </xf>
    <xf numFmtId="0" fontId="4" fillId="0" borderId="0" xfId="0" applyFont="1" applyFill="1" applyAlignment="1" applyProtection="1">
      <alignment wrapText="1"/>
      <protection locked="0"/>
    </xf>
    <xf numFmtId="0" fontId="4" fillId="0" borderId="2" xfId="0" applyFont="1" applyFill="1" applyBorder="1" applyAlignment="1" applyProtection="1">
      <alignment horizontal="left" vertical="justify" wrapText="1"/>
      <protection locked="0"/>
    </xf>
    <xf numFmtId="0" fontId="4" fillId="0" borderId="2" xfId="0" applyFont="1" applyFill="1" applyBorder="1" applyProtection="1">
      <protection locked="0"/>
    </xf>
    <xf numFmtId="0" fontId="4" fillId="0" borderId="2" xfId="0" applyFont="1" applyFill="1" applyBorder="1"/>
    <xf numFmtId="0" fontId="4" fillId="0" borderId="2" xfId="0" applyFont="1" applyFill="1" applyBorder="1" applyAlignment="1">
      <alignment wrapText="1"/>
    </xf>
    <xf numFmtId="0" fontId="6" fillId="0" borderId="0" xfId="0" applyFont="1" applyFill="1" applyAlignment="1" applyProtection="1">
      <alignment wrapText="1"/>
      <protection locked="0"/>
    </xf>
    <xf numFmtId="0" fontId="4" fillId="0" borderId="0" xfId="0" applyFont="1" applyFill="1" applyBorder="1" applyProtection="1">
      <protection locked="0"/>
    </xf>
    <xf numFmtId="0" fontId="4" fillId="0" borderId="2" xfId="0" applyFont="1" applyFill="1" applyBorder="1" applyAlignment="1" applyProtection="1">
      <alignment horizontal="justify" vertical="center" wrapText="1"/>
      <protection locked="0"/>
    </xf>
    <xf numFmtId="0" fontId="4" fillId="0" borderId="2" xfId="4" applyFont="1" applyFill="1" applyBorder="1" applyAlignment="1" applyProtection="1">
      <alignment vertical="center" wrapText="1"/>
      <protection locked="0"/>
    </xf>
    <xf numFmtId="0" fontId="4" fillId="0" borderId="2" xfId="1" applyFont="1" applyFill="1" applyBorder="1" applyAlignment="1" applyProtection="1">
      <alignment wrapText="1"/>
      <protection locked="0"/>
    </xf>
    <xf numFmtId="0" fontId="4" fillId="0" borderId="2" xfId="0" applyFont="1" applyFill="1" applyBorder="1" applyAlignment="1" applyProtection="1">
      <alignment horizontal="left" vertical="center" wrapText="1"/>
      <protection locked="0"/>
    </xf>
    <xf numFmtId="0" fontId="4" fillId="0" borderId="0" xfId="0" applyFont="1" applyFill="1" applyAlignment="1" applyProtection="1">
      <protection locked="0"/>
    </xf>
    <xf numFmtId="0" fontId="4" fillId="0" borderId="2" xfId="0" applyFont="1" applyFill="1" applyBorder="1" applyAlignment="1" applyProtection="1">
      <alignment horizontal="left"/>
      <protection locked="0"/>
    </xf>
    <xf numFmtId="0" fontId="4" fillId="0" borderId="2" xfId="0" applyFont="1" applyFill="1" applyBorder="1" applyAlignment="1" applyProtection="1">
      <alignment horizontal="left" wrapText="1"/>
      <protection locked="0"/>
    </xf>
    <xf numFmtId="0" fontId="4" fillId="0" borderId="2" xfId="0" applyFont="1" applyFill="1" applyBorder="1" applyAlignment="1">
      <alignment vertical="center" wrapText="1"/>
    </xf>
    <xf numFmtId="2" fontId="4" fillId="0" borderId="2" xfId="0" applyNumberFormat="1" applyFont="1" applyFill="1" applyBorder="1" applyProtection="1">
      <protection locked="0"/>
    </xf>
    <xf numFmtId="0" fontId="10" fillId="0" borderId="2" xfId="0" applyFont="1" applyFill="1" applyBorder="1" applyAlignment="1" applyProtection="1">
      <alignment wrapText="1"/>
    </xf>
    <xf numFmtId="1" fontId="10" fillId="0" borderId="2" xfId="0" applyNumberFormat="1" applyFont="1" applyFill="1" applyBorder="1" applyAlignment="1" applyProtection="1">
      <alignment horizontal="center" vertical="center" wrapText="1"/>
    </xf>
    <xf numFmtId="0" fontId="10" fillId="0" borderId="2" xfId="0" applyFont="1" applyFill="1" applyBorder="1" applyAlignment="1" applyProtection="1">
      <alignment wrapText="1"/>
      <protection locked="0"/>
    </xf>
    <xf numFmtId="0" fontId="6" fillId="0" borderId="2" xfId="0" applyFont="1" applyFill="1" applyBorder="1" applyAlignment="1">
      <alignment vertical="top" wrapText="1"/>
    </xf>
    <xf numFmtId="0" fontId="8" fillId="0" borderId="2" xfId="0" applyFont="1" applyFill="1" applyBorder="1" applyAlignment="1">
      <alignment vertical="center" wrapText="1"/>
    </xf>
    <xf numFmtId="0" fontId="4" fillId="0" borderId="2" xfId="0" applyFont="1" applyFill="1" applyBorder="1" applyAlignment="1" applyProtection="1">
      <alignment horizontal="center"/>
      <protection locked="0"/>
    </xf>
    <xf numFmtId="0" fontId="4" fillId="0" borderId="0" xfId="0" applyFont="1" applyFill="1" applyAlignment="1" applyProtection="1">
      <alignment horizontal="center"/>
      <protection locked="0"/>
    </xf>
    <xf numFmtId="1" fontId="4" fillId="0" borderId="2" xfId="0" applyNumberFormat="1" applyFont="1" applyFill="1" applyBorder="1" applyAlignment="1" applyProtection="1">
      <alignment horizontal="center"/>
      <protection locked="0"/>
    </xf>
    <xf numFmtId="1" fontId="4" fillId="0" borderId="2" xfId="0" applyNumberFormat="1" applyFont="1" applyFill="1" applyBorder="1" applyAlignment="1">
      <alignment horizontal="center"/>
    </xf>
    <xf numFmtId="1" fontId="4" fillId="0" borderId="2" xfId="0" applyNumberFormat="1" applyFont="1" applyFill="1" applyBorder="1" applyAlignment="1" applyProtection="1">
      <alignment horizontal="center" wrapText="1"/>
      <protection locked="0"/>
    </xf>
    <xf numFmtId="1" fontId="4" fillId="0" borderId="2" xfId="0" applyNumberFormat="1" applyFont="1" applyFill="1" applyBorder="1" applyAlignment="1">
      <alignment horizontal="center" wrapText="1"/>
    </xf>
    <xf numFmtId="0" fontId="4" fillId="0" borderId="2" xfId="0" applyFont="1" applyFill="1" applyBorder="1" applyAlignment="1">
      <alignment vertical="top" wrapText="1"/>
    </xf>
    <xf numFmtId="1" fontId="4" fillId="0" borderId="2" xfId="0" applyNumberFormat="1" applyFont="1" applyFill="1" applyBorder="1"/>
    <xf numFmtId="1" fontId="4" fillId="0" borderId="2" xfId="0" applyNumberFormat="1" applyFont="1" applyFill="1" applyBorder="1" applyProtection="1">
      <protection locked="0"/>
    </xf>
    <xf numFmtId="0" fontId="15" fillId="0" borderId="2" xfId="0" applyFont="1" applyFill="1" applyBorder="1" applyAlignment="1" applyProtection="1">
      <alignment horizontal="center" vertical="center" wrapText="1"/>
    </xf>
    <xf numFmtId="0" fontId="13" fillId="0" borderId="2" xfId="0" applyFont="1" applyFill="1" applyBorder="1" applyAlignment="1" applyProtection="1">
      <alignment wrapText="1"/>
      <protection locked="0"/>
    </xf>
    <xf numFmtId="0" fontId="13" fillId="0" borderId="2" xfId="0" applyFont="1" applyFill="1" applyBorder="1" applyAlignment="1" applyProtection="1">
      <alignment horizontal="justify" vertical="center"/>
      <protection locked="0"/>
    </xf>
    <xf numFmtId="0" fontId="13" fillId="0" borderId="2" xfId="0" applyFont="1" applyFill="1" applyBorder="1" applyProtection="1">
      <protection locked="0"/>
    </xf>
    <xf numFmtId="1" fontId="13" fillId="0" borderId="2" xfId="0" applyNumberFormat="1" applyFont="1" applyFill="1" applyBorder="1" applyAlignment="1" applyProtection="1">
      <alignment horizontal="center"/>
      <protection locked="0"/>
    </xf>
    <xf numFmtId="0" fontId="13" fillId="0" borderId="0" xfId="0" applyFont="1" applyFill="1" applyProtection="1">
      <protection locked="0"/>
    </xf>
    <xf numFmtId="0" fontId="13" fillId="0" borderId="2" xfId="4" applyFont="1" applyFill="1" applyBorder="1" applyAlignment="1" applyProtection="1">
      <alignment vertical="center" wrapText="1"/>
      <protection locked="0"/>
    </xf>
    <xf numFmtId="0" fontId="13" fillId="0" borderId="2" xfId="0" applyFont="1" applyFill="1" applyBorder="1" applyAlignment="1" applyProtection="1">
      <alignment horizontal="left" vertical="top" wrapText="1"/>
      <protection locked="0"/>
    </xf>
    <xf numFmtId="0" fontId="4" fillId="0" borderId="0" xfId="0" applyFont="1" applyFill="1"/>
    <xf numFmtId="0" fontId="4" fillId="0" borderId="0" xfId="0" applyFont="1" applyFill="1" applyAlignment="1">
      <alignment wrapText="1"/>
    </xf>
    <xf numFmtId="164" fontId="4" fillId="0" borderId="2" xfId="9" applyNumberFormat="1" applyFont="1" applyFill="1" applyBorder="1" applyProtection="1">
      <protection locked="0"/>
    </xf>
    <xf numFmtId="9" fontId="4" fillId="0" borderId="2" xfId="9" applyFont="1" applyFill="1" applyBorder="1" applyProtection="1">
      <protection locked="0"/>
    </xf>
    <xf numFmtId="9" fontId="4" fillId="0" borderId="2" xfId="0" applyNumberFormat="1" applyFont="1" applyFill="1" applyBorder="1" applyProtection="1">
      <protection locked="0"/>
    </xf>
    <xf numFmtId="0" fontId="8" fillId="0" borderId="2" xfId="0" applyFont="1" applyFill="1" applyBorder="1" applyAlignment="1">
      <alignment horizontal="justify" vertical="center"/>
    </xf>
    <xf numFmtId="0" fontId="4" fillId="0" borderId="2" xfId="0" applyFont="1" applyFill="1" applyBorder="1" applyAlignment="1">
      <alignment horizontal="justify" vertical="center"/>
    </xf>
    <xf numFmtId="0" fontId="4" fillId="0" borderId="2" xfId="0" applyFont="1" applyFill="1" applyBorder="1" applyAlignment="1" applyProtection="1">
      <alignment horizontal="center" wrapText="1"/>
      <protection locked="0"/>
    </xf>
    <xf numFmtId="0" fontId="4" fillId="0" borderId="2" xfId="11" applyFont="1" applyFill="1" applyBorder="1" applyAlignment="1">
      <alignment horizontal="left" wrapText="1"/>
    </xf>
    <xf numFmtId="0" fontId="4" fillId="0" borderId="2" xfId="11" applyFont="1" applyFill="1" applyBorder="1" applyAlignment="1">
      <alignment horizontal="left" vertical="center" wrapText="1"/>
    </xf>
    <xf numFmtId="165" fontId="4" fillId="0" borderId="2" xfId="0" applyNumberFormat="1" applyFont="1" applyFill="1" applyBorder="1" applyProtection="1">
      <protection locked="0"/>
    </xf>
    <xf numFmtId="4" fontId="4" fillId="0" borderId="2" xfId="0" applyNumberFormat="1" applyFont="1" applyFill="1" applyBorder="1" applyProtection="1">
      <protection locked="0"/>
    </xf>
    <xf numFmtId="0" fontId="13" fillId="0" borderId="2" xfId="0" applyFont="1" applyFill="1" applyBorder="1" applyAlignment="1" applyProtection="1">
      <alignment horizontal="left" wrapText="1"/>
      <protection locked="0"/>
    </xf>
    <xf numFmtId="2" fontId="13" fillId="0" borderId="2" xfId="0" applyNumberFormat="1" applyFont="1" applyFill="1" applyBorder="1" applyProtection="1">
      <protection locked="0"/>
    </xf>
    <xf numFmtId="9" fontId="13" fillId="0" borderId="2" xfId="0" applyNumberFormat="1" applyFont="1" applyFill="1" applyBorder="1" applyProtection="1">
      <protection locked="0"/>
    </xf>
    <xf numFmtId="0" fontId="22" fillId="0" borderId="2" xfId="0" applyFont="1" applyFill="1" applyBorder="1" applyAlignment="1" applyProtection="1">
      <alignment wrapText="1"/>
      <protection locked="0"/>
    </xf>
    <xf numFmtId="0" fontId="22" fillId="0" borderId="2" xfId="0" applyFont="1" applyFill="1" applyBorder="1" applyProtection="1">
      <protection locked="0"/>
    </xf>
    <xf numFmtId="2" fontId="22" fillId="0" borderId="2" xfId="0" applyNumberFormat="1" applyFont="1" applyFill="1" applyBorder="1" applyProtection="1">
      <protection locked="0"/>
    </xf>
    <xf numFmtId="9" fontId="22" fillId="0" borderId="2" xfId="0" applyNumberFormat="1" applyFont="1" applyFill="1" applyBorder="1" applyProtection="1">
      <protection locked="0"/>
    </xf>
    <xf numFmtId="0" fontId="4" fillId="0" borderId="2" xfId="0" applyFont="1" applyFill="1" applyBorder="1" applyAlignment="1" applyProtection="1">
      <alignment horizontal="right"/>
      <protection locked="0"/>
    </xf>
    <xf numFmtId="4" fontId="4" fillId="0" borderId="2" xfId="0" applyNumberFormat="1" applyFont="1" applyFill="1" applyBorder="1" applyAlignment="1" applyProtection="1">
      <alignment horizontal="right"/>
      <protection locked="0"/>
    </xf>
    <xf numFmtId="0" fontId="15" fillId="0" borderId="2" xfId="0" applyFont="1" applyFill="1" applyBorder="1" applyProtection="1">
      <protection locked="0"/>
    </xf>
    <xf numFmtId="0" fontId="15" fillId="0" borderId="2" xfId="0" applyFont="1" applyFill="1" applyBorder="1" applyAlignment="1" applyProtection="1">
      <alignment wrapText="1"/>
      <protection locked="0"/>
    </xf>
    <xf numFmtId="0" fontId="15" fillId="0" borderId="0" xfId="0" applyFont="1" applyFill="1" applyProtection="1">
      <protection locked="0"/>
    </xf>
    <xf numFmtId="0" fontId="8" fillId="0" borderId="2" xfId="0" applyFont="1" applyFill="1" applyBorder="1" applyAlignment="1">
      <alignment wrapText="1"/>
    </xf>
    <xf numFmtId="0" fontId="13" fillId="0" borderId="2" xfId="0" applyFont="1" applyFill="1" applyBorder="1" applyAlignment="1">
      <alignment vertical="center" wrapText="1"/>
    </xf>
    <xf numFmtId="0" fontId="14" fillId="0" borderId="2" xfId="0" applyFont="1" applyFill="1" applyBorder="1" applyAlignment="1" applyProtection="1">
      <alignment wrapText="1"/>
      <protection locked="0"/>
    </xf>
    <xf numFmtId="0" fontId="13" fillId="0" borderId="2" xfId="0" applyFont="1" applyFill="1" applyBorder="1" applyAlignment="1">
      <alignment wrapText="1"/>
    </xf>
    <xf numFmtId="0" fontId="6" fillId="0" borderId="2" xfId="0" applyFont="1" applyFill="1" applyBorder="1" applyAlignment="1">
      <alignment vertical="center" wrapText="1"/>
    </xf>
    <xf numFmtId="0" fontId="4" fillId="0" borderId="2" xfId="10" applyFont="1" applyFill="1" applyBorder="1" applyAlignment="1">
      <alignment horizontal="left" vertical="center" wrapText="1"/>
    </xf>
    <xf numFmtId="0" fontId="4" fillId="0" borderId="2" xfId="12" applyFont="1" applyFill="1" applyBorder="1" applyAlignment="1">
      <alignment horizontal="left" vertical="center" wrapText="1"/>
    </xf>
    <xf numFmtId="0" fontId="8" fillId="0" borderId="2" xfId="7" applyFont="1" applyFill="1" applyBorder="1" applyAlignment="1">
      <alignment horizontal="left" vertical="center" wrapText="1"/>
    </xf>
    <xf numFmtId="0" fontId="4" fillId="0" borderId="2" xfId="13" applyFont="1" applyFill="1" applyBorder="1" applyAlignment="1">
      <alignment horizontal="left" vertical="center" wrapText="1"/>
    </xf>
    <xf numFmtId="0" fontId="4" fillId="0" borderId="2" xfId="14" applyFont="1" applyFill="1" applyBorder="1" applyAlignment="1">
      <alignment horizontal="left" vertical="center" wrapText="1"/>
    </xf>
    <xf numFmtId="0" fontId="13" fillId="0" borderId="0" xfId="0" applyFont="1" applyFill="1" applyAlignment="1" applyProtection="1">
      <alignment wrapText="1"/>
      <protection locked="0"/>
    </xf>
    <xf numFmtId="0" fontId="23" fillId="0" borderId="2" xfId="0" applyFont="1" applyFill="1" applyBorder="1" applyAlignment="1" applyProtection="1">
      <alignment wrapText="1"/>
    </xf>
    <xf numFmtId="0" fontId="23" fillId="0" borderId="2" xfId="0" applyFont="1" applyFill="1" applyBorder="1" applyAlignment="1" applyProtection="1">
      <alignment wrapText="1"/>
      <protection locked="0"/>
    </xf>
    <xf numFmtId="0" fontId="13" fillId="0" borderId="2" xfId="0" applyFont="1" applyFill="1" applyBorder="1"/>
    <xf numFmtId="0" fontId="24" fillId="0" borderId="2" xfId="0" applyFont="1" applyFill="1" applyBorder="1"/>
    <xf numFmtId="0" fontId="4" fillId="0" borderId="0" xfId="0" applyFont="1" applyFill="1" applyAlignment="1" applyProtection="1">
      <alignment horizontal="left"/>
      <protection locked="0"/>
    </xf>
    <xf numFmtId="0" fontId="15" fillId="0" borderId="2" xfId="8" applyFont="1" applyFill="1" applyBorder="1">
      <alignment horizontal="left" vertical="center" wrapText="1"/>
    </xf>
    <xf numFmtId="0" fontId="8" fillId="0" borderId="2" xfId="4" applyFont="1" applyFill="1" applyBorder="1" applyAlignment="1">
      <alignment wrapText="1"/>
    </xf>
    <xf numFmtId="0" fontId="22" fillId="0" borderId="2" xfId="0" applyFont="1" applyFill="1" applyBorder="1"/>
    <xf numFmtId="0" fontId="22" fillId="0" borderId="0" xfId="0" applyFont="1" applyFill="1"/>
    <xf numFmtId="2" fontId="22" fillId="0" borderId="2" xfId="0" applyNumberFormat="1" applyFont="1" applyFill="1" applyBorder="1"/>
    <xf numFmtId="9" fontId="22" fillId="0" borderId="2" xfId="0" applyNumberFormat="1" applyFont="1" applyFill="1" applyBorder="1"/>
    <xf numFmtId="0" fontId="22" fillId="0" borderId="2" xfId="0" applyFont="1" applyFill="1" applyBorder="1" applyAlignment="1">
      <alignment wrapText="1"/>
    </xf>
    <xf numFmtId="0" fontId="6" fillId="0" borderId="2" xfId="0" applyFont="1" applyFill="1" applyBorder="1" applyAlignment="1">
      <alignment wrapText="1"/>
    </xf>
    <xf numFmtId="4" fontId="4" fillId="0" borderId="2" xfId="0" applyNumberFormat="1" applyFont="1" applyFill="1" applyBorder="1"/>
    <xf numFmtId="0" fontId="4" fillId="0" borderId="2" xfId="0" applyFont="1" applyFill="1" applyBorder="1" applyAlignment="1">
      <alignment horizontal="left" wrapText="1"/>
    </xf>
    <xf numFmtId="0" fontId="8" fillId="0" borderId="2" xfId="0" applyFont="1" applyFill="1" applyBorder="1"/>
    <xf numFmtId="0" fontId="26" fillId="0" borderId="2" xfId="0" applyFont="1" applyFill="1" applyBorder="1"/>
    <xf numFmtId="0" fontId="6" fillId="0" borderId="0" xfId="0" applyFont="1" applyFill="1" applyProtection="1">
      <protection locked="0"/>
    </xf>
    <xf numFmtId="0" fontId="22" fillId="0" borderId="2" xfId="15" applyFont="1" applyFill="1" applyBorder="1" applyAlignment="1">
      <alignment horizontal="right" wrapText="1"/>
    </xf>
    <xf numFmtId="0" fontId="22" fillId="0" borderId="2" xfId="15" applyFont="1" applyFill="1" applyBorder="1" applyAlignment="1">
      <alignment wrapText="1"/>
    </xf>
    <xf numFmtId="0" fontId="15" fillId="0" borderId="2" xfId="0" applyFont="1" applyFill="1" applyBorder="1" applyAlignment="1">
      <alignment wrapText="1"/>
    </xf>
    <xf numFmtId="0" fontId="15" fillId="0" borderId="2" xfId="0" applyFont="1" applyFill="1" applyBorder="1"/>
    <xf numFmtId="2" fontId="15" fillId="0" borderId="2" xfId="0" applyNumberFormat="1" applyFont="1" applyFill="1" applyBorder="1"/>
    <xf numFmtId="9" fontId="15" fillId="0" borderId="2" xfId="0" applyNumberFormat="1" applyFont="1" applyFill="1" applyBorder="1"/>
    <xf numFmtId="0" fontId="4" fillId="0" borderId="2" xfId="15" applyFont="1" applyFill="1" applyBorder="1" applyAlignment="1">
      <alignment wrapText="1"/>
    </xf>
    <xf numFmtId="0" fontId="27" fillId="2" borderId="4" xfId="0" applyFont="1" applyFill="1" applyBorder="1" applyProtection="1"/>
    <xf numFmtId="0" fontId="27" fillId="2" borderId="4" xfId="0" applyFont="1" applyFill="1" applyBorder="1" applyAlignment="1" applyProtection="1">
      <alignment wrapText="1"/>
    </xf>
    <xf numFmtId="0" fontId="27" fillId="2" borderId="4" xfId="0" applyFont="1" applyFill="1" applyBorder="1" applyProtection="1">
      <protection locked="0"/>
    </xf>
    <xf numFmtId="0" fontId="28" fillId="2" borderId="4" xfId="0" applyFont="1" applyFill="1" applyBorder="1" applyProtection="1">
      <protection locked="0"/>
    </xf>
    <xf numFmtId="0" fontId="4" fillId="2" borderId="4" xfId="0" applyFont="1" applyFill="1" applyBorder="1" applyProtection="1">
      <protection locked="0"/>
    </xf>
    <xf numFmtId="0" fontId="4" fillId="2" borderId="5" xfId="0" applyFont="1" applyFill="1" applyBorder="1" applyProtection="1">
      <protection locked="0"/>
    </xf>
    <xf numFmtId="0" fontId="4" fillId="3" borderId="0" xfId="0" applyFont="1" applyFill="1" applyBorder="1" applyProtection="1">
      <protection locked="0"/>
    </xf>
    <xf numFmtId="0" fontId="27" fillId="2" borderId="6" xfId="0" applyFont="1" applyFill="1" applyBorder="1" applyAlignment="1" applyProtection="1"/>
    <xf numFmtId="0" fontId="27" fillId="2" borderId="7" xfId="0" applyFont="1" applyFill="1" applyBorder="1" applyProtection="1"/>
    <xf numFmtId="0" fontId="27" fillId="2" borderId="7" xfId="0" applyFont="1" applyFill="1" applyBorder="1" applyAlignment="1" applyProtection="1">
      <alignment wrapText="1"/>
    </xf>
    <xf numFmtId="0" fontId="27" fillId="2" borderId="7" xfId="0" applyFont="1" applyFill="1" applyBorder="1" applyProtection="1">
      <protection locked="0"/>
    </xf>
    <xf numFmtId="0" fontId="28" fillId="2" borderId="7" xfId="0" applyFont="1" applyFill="1" applyBorder="1" applyProtection="1">
      <protection locked="0"/>
    </xf>
    <xf numFmtId="0" fontId="4" fillId="2" borderId="7" xfId="0" applyFont="1" applyFill="1" applyBorder="1" applyProtection="1">
      <protection locked="0"/>
    </xf>
    <xf numFmtId="0" fontId="4" fillId="2" borderId="8" xfId="0" applyFont="1" applyFill="1" applyBorder="1" applyProtection="1">
      <protection locked="0"/>
    </xf>
    <xf numFmtId="0" fontId="27" fillId="2" borderId="3" xfId="0" applyFont="1" applyFill="1" applyBorder="1" applyAlignment="1" applyProtection="1"/>
  </cellXfs>
  <cellStyles count="17">
    <cellStyle name="Excel Built-in Normal" xfId="1"/>
    <cellStyle name="Excel Built-in Normal 1" xfId="6"/>
    <cellStyle name="JN-navadno" xfId="7"/>
    <cellStyle name="JN-tabela" xfId="8"/>
    <cellStyle name="Naslov 1 1" xfId="2"/>
    <cellStyle name="Navadno" xfId="0" builtinId="0"/>
    <cellStyle name="Navadno 2" xfId="3"/>
    <cellStyle name="Navadno 3" xfId="4"/>
    <cellStyle name="Navadno 3 2" xfId="5"/>
    <cellStyle name="Navadno 4" xfId="10"/>
    <cellStyle name="Navadno 5" xfId="11"/>
    <cellStyle name="Navadno 6" xfId="12"/>
    <cellStyle name="Navadno 7" xfId="13"/>
    <cellStyle name="Navadno_List1" xfId="14"/>
    <cellStyle name="Navadno_List1_1" xfId="15"/>
    <cellStyle name="Odstotek" xfId="9" builtinId="5"/>
    <cellStyle name="Vejica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65"/>
  <sheetViews>
    <sheetView tabSelected="1" topLeftCell="A445" workbookViewId="0">
      <selection activeCell="F483" sqref="F483"/>
    </sheetView>
  </sheetViews>
  <sheetFormatPr defaultColWidth="9.28515625" defaultRowHeight="12"/>
  <cols>
    <col min="1" max="1" width="9.28515625" style="77"/>
    <col min="2" max="2" width="7.7109375" style="5" customWidth="1"/>
    <col min="3" max="3" width="10.7109375" style="5" customWidth="1"/>
    <col min="4" max="4" width="13.7109375" style="1" customWidth="1"/>
    <col min="5" max="5" width="57.28515625" style="5" customWidth="1"/>
    <col min="6" max="6" width="9.7109375" style="27" customWidth="1"/>
    <col min="7" max="7" width="5.42578125" style="1" customWidth="1"/>
    <col min="8" max="8" width="9" style="1" customWidth="1"/>
    <col min="9" max="9" width="6.7109375" style="1" customWidth="1"/>
    <col min="10" max="11" width="9.5703125" style="1" bestFit="1" customWidth="1"/>
    <col min="12" max="12" width="10.5703125" style="1" bestFit="1" customWidth="1"/>
    <col min="13" max="13" width="10.42578125" style="1" customWidth="1"/>
    <col min="14" max="14" width="13" style="1" customWidth="1"/>
    <col min="15" max="16" width="18.7109375" style="1" customWidth="1"/>
    <col min="17" max="17" width="14.5703125" style="1" customWidth="1"/>
    <col min="18" max="16384" width="9.28515625" style="1"/>
  </cols>
  <sheetData>
    <row r="1" spans="1:17">
      <c r="E1" s="10" t="s">
        <v>820</v>
      </c>
      <c r="F1" s="82"/>
      <c r="O1" s="1" t="s">
        <v>361</v>
      </c>
      <c r="Q1" s="95" t="s">
        <v>827</v>
      </c>
    </row>
    <row r="3" spans="1:17" s="5" customFormat="1" ht="36">
      <c r="A3" s="78" t="s">
        <v>33</v>
      </c>
      <c r="B3" s="21" t="s">
        <v>34</v>
      </c>
      <c r="C3" s="21" t="s">
        <v>35</v>
      </c>
      <c r="D3" s="21" t="s">
        <v>36</v>
      </c>
      <c r="E3" s="22" t="s">
        <v>6</v>
      </c>
      <c r="F3" s="22" t="s">
        <v>562</v>
      </c>
      <c r="G3" s="22" t="s">
        <v>37</v>
      </c>
      <c r="H3" s="21" t="s">
        <v>238</v>
      </c>
      <c r="I3" s="35" t="s">
        <v>829</v>
      </c>
      <c r="J3" s="23" t="s">
        <v>239</v>
      </c>
      <c r="K3" s="21" t="s">
        <v>240</v>
      </c>
      <c r="L3" s="21" t="s">
        <v>241</v>
      </c>
      <c r="M3" s="21" t="s">
        <v>830</v>
      </c>
      <c r="N3" s="23" t="s">
        <v>831</v>
      </c>
      <c r="O3" s="23" t="s">
        <v>242</v>
      </c>
      <c r="P3" s="23" t="s">
        <v>243</v>
      </c>
      <c r="Q3" s="23" t="s">
        <v>244</v>
      </c>
    </row>
    <row r="4" spans="1:17" s="40" customFormat="1" ht="168">
      <c r="A4" s="36" t="s">
        <v>610</v>
      </c>
      <c r="B4" s="36" t="s">
        <v>63</v>
      </c>
      <c r="C4" s="36" t="s">
        <v>64</v>
      </c>
      <c r="D4" s="38" t="s">
        <v>507</v>
      </c>
      <c r="E4" s="36" t="s">
        <v>534</v>
      </c>
      <c r="F4" s="39">
        <v>1300</v>
      </c>
      <c r="G4" s="38" t="s">
        <v>41</v>
      </c>
      <c r="H4" s="36"/>
      <c r="I4" s="38"/>
      <c r="J4" s="38"/>
      <c r="K4" s="38"/>
      <c r="L4" s="38"/>
      <c r="M4" s="38">
        <f>F4*H4</f>
        <v>0</v>
      </c>
      <c r="N4" s="20">
        <f>F4*J4</f>
        <v>0</v>
      </c>
      <c r="O4" s="38"/>
      <c r="P4" s="38"/>
      <c r="Q4" s="38"/>
    </row>
    <row r="5" spans="1:17" ht="84">
      <c r="A5" s="36"/>
      <c r="B5" s="2"/>
      <c r="C5" s="2"/>
      <c r="D5" s="7" t="s">
        <v>65</v>
      </c>
      <c r="E5" s="36" t="s">
        <v>514</v>
      </c>
      <c r="F5" s="28">
        <v>350</v>
      </c>
      <c r="G5" s="7" t="s">
        <v>41</v>
      </c>
      <c r="H5" s="7"/>
      <c r="I5" s="7"/>
      <c r="J5" s="38"/>
      <c r="K5" s="7"/>
      <c r="L5" s="7"/>
      <c r="M5" s="38">
        <f t="shared" ref="M5:M111" si="0">F5*H5</f>
        <v>0</v>
      </c>
      <c r="N5" s="20">
        <f t="shared" ref="N5:N111" si="1">F5*J5</f>
        <v>0</v>
      </c>
      <c r="O5" s="7"/>
      <c r="P5" s="7"/>
      <c r="Q5" s="7"/>
    </row>
    <row r="6" spans="1:17">
      <c r="A6" s="36"/>
      <c r="B6" s="2"/>
      <c r="C6" s="2"/>
      <c r="D6" s="7"/>
      <c r="E6" s="36" t="s">
        <v>609</v>
      </c>
      <c r="F6" s="28"/>
      <c r="G6" s="7"/>
      <c r="H6" s="7"/>
      <c r="I6" s="7"/>
      <c r="J6" s="38"/>
      <c r="K6" s="7"/>
      <c r="L6" s="7"/>
      <c r="M6" s="38">
        <f>SUM(M4:M5)</f>
        <v>0</v>
      </c>
      <c r="N6" s="20">
        <f>SUM(N4:N5)</f>
        <v>0</v>
      </c>
      <c r="O6" s="7"/>
      <c r="P6" s="7"/>
      <c r="Q6" s="7"/>
    </row>
    <row r="7" spans="1:17" ht="144">
      <c r="A7" s="36" t="s">
        <v>611</v>
      </c>
      <c r="B7" s="2"/>
      <c r="C7" s="2"/>
      <c r="D7" s="7" t="s">
        <v>66</v>
      </c>
      <c r="E7" s="68" t="s">
        <v>821</v>
      </c>
      <c r="F7" s="28">
        <v>2400</v>
      </c>
      <c r="G7" s="7" t="s">
        <v>41</v>
      </c>
      <c r="H7" s="7"/>
      <c r="I7" s="7"/>
      <c r="J7" s="38"/>
      <c r="K7" s="7"/>
      <c r="L7" s="7"/>
      <c r="M7" s="38">
        <f t="shared" si="0"/>
        <v>0</v>
      </c>
      <c r="N7" s="20">
        <f t="shared" si="1"/>
        <v>0</v>
      </c>
      <c r="O7" s="7"/>
      <c r="P7" s="7"/>
      <c r="Q7" s="7"/>
    </row>
    <row r="8" spans="1:17" ht="72">
      <c r="A8" s="36"/>
      <c r="B8" s="2"/>
      <c r="C8" s="2"/>
      <c r="D8" s="7" t="s">
        <v>754</v>
      </c>
      <c r="E8" s="42" t="s">
        <v>515</v>
      </c>
      <c r="F8" s="28">
        <v>6300</v>
      </c>
      <c r="G8" s="7" t="s">
        <v>41</v>
      </c>
      <c r="H8" s="7"/>
      <c r="I8" s="7"/>
      <c r="J8" s="38"/>
      <c r="K8" s="7"/>
      <c r="L8" s="7"/>
      <c r="M8" s="38">
        <f t="shared" si="0"/>
        <v>0</v>
      </c>
      <c r="N8" s="20">
        <f t="shared" si="1"/>
        <v>0</v>
      </c>
      <c r="O8" s="7"/>
      <c r="P8" s="7"/>
      <c r="Q8" s="7"/>
    </row>
    <row r="9" spans="1:17">
      <c r="A9" s="36"/>
      <c r="B9" s="2"/>
      <c r="C9" s="2"/>
      <c r="D9" s="7"/>
      <c r="E9" s="36" t="s">
        <v>609</v>
      </c>
      <c r="F9" s="28"/>
      <c r="G9" s="7"/>
      <c r="H9" s="7"/>
      <c r="I9" s="7"/>
      <c r="J9" s="38"/>
      <c r="K9" s="7"/>
      <c r="L9" s="7"/>
      <c r="M9" s="38">
        <f>SUM(M7:M8)</f>
        <v>0</v>
      </c>
      <c r="N9" s="20">
        <f>SUM(N7:N8)</f>
        <v>0</v>
      </c>
      <c r="O9" s="7"/>
      <c r="P9" s="7"/>
      <c r="Q9" s="7"/>
    </row>
    <row r="10" spans="1:17" ht="132">
      <c r="A10" s="36" t="s">
        <v>612</v>
      </c>
      <c r="B10" s="2"/>
      <c r="C10" s="2"/>
      <c r="D10" s="7" t="s">
        <v>755</v>
      </c>
      <c r="E10" s="36" t="s">
        <v>530</v>
      </c>
      <c r="F10" s="28">
        <v>2000</v>
      </c>
      <c r="G10" s="7" t="s">
        <v>41</v>
      </c>
      <c r="H10" s="7"/>
      <c r="I10" s="7"/>
      <c r="J10" s="38"/>
      <c r="K10" s="7"/>
      <c r="L10" s="7"/>
      <c r="M10" s="38">
        <f t="shared" si="0"/>
        <v>0</v>
      </c>
      <c r="N10" s="20">
        <f t="shared" si="1"/>
        <v>0</v>
      </c>
      <c r="O10" s="7"/>
      <c r="P10" s="7"/>
      <c r="Q10" s="7"/>
    </row>
    <row r="11" spans="1:17">
      <c r="A11" s="36"/>
      <c r="B11" s="2"/>
      <c r="C11" s="2"/>
      <c r="D11" s="7"/>
      <c r="E11" s="36" t="s">
        <v>609</v>
      </c>
      <c r="F11" s="28"/>
      <c r="G11" s="7"/>
      <c r="H11" s="7"/>
      <c r="I11" s="7"/>
      <c r="J11" s="38"/>
      <c r="K11" s="7"/>
      <c r="L11" s="7"/>
      <c r="M11" s="38">
        <f>SUM(M10)</f>
        <v>0</v>
      </c>
      <c r="N11" s="20">
        <f>SUM(N10)</f>
        <v>0</v>
      </c>
      <c r="O11" s="7"/>
      <c r="P11" s="7"/>
      <c r="Q11" s="7"/>
    </row>
    <row r="12" spans="1:17" ht="168">
      <c r="A12" s="36" t="s">
        <v>613</v>
      </c>
      <c r="B12" s="2"/>
      <c r="C12" s="2"/>
      <c r="D12" s="7" t="s">
        <v>67</v>
      </c>
      <c r="E12" s="36" t="s">
        <v>531</v>
      </c>
      <c r="F12" s="28">
        <v>900</v>
      </c>
      <c r="G12" s="7" t="s">
        <v>41</v>
      </c>
      <c r="H12" s="7"/>
      <c r="I12" s="7"/>
      <c r="J12" s="38"/>
      <c r="K12" s="7"/>
      <c r="L12" s="7"/>
      <c r="M12" s="38">
        <f t="shared" si="0"/>
        <v>0</v>
      </c>
      <c r="N12" s="20">
        <f t="shared" si="1"/>
        <v>0</v>
      </c>
      <c r="O12" s="7"/>
      <c r="P12" s="7"/>
      <c r="Q12" s="7"/>
    </row>
    <row r="13" spans="1:17">
      <c r="A13" s="36"/>
      <c r="B13" s="2"/>
      <c r="C13" s="2"/>
      <c r="D13" s="7"/>
      <c r="E13" s="36" t="s">
        <v>609</v>
      </c>
      <c r="F13" s="28"/>
      <c r="G13" s="7"/>
      <c r="H13" s="7"/>
      <c r="I13" s="7"/>
      <c r="J13" s="38"/>
      <c r="K13" s="7"/>
      <c r="L13" s="7"/>
      <c r="M13" s="38">
        <f>SUM(M12)</f>
        <v>0</v>
      </c>
      <c r="N13" s="20">
        <f>SUM(N12)</f>
        <v>0</v>
      </c>
      <c r="O13" s="7"/>
      <c r="P13" s="7"/>
      <c r="Q13" s="7"/>
    </row>
    <row r="14" spans="1:17" ht="48">
      <c r="A14" s="36" t="s">
        <v>614</v>
      </c>
      <c r="B14" s="2"/>
      <c r="C14" s="2"/>
      <c r="D14" s="7" t="s">
        <v>68</v>
      </c>
      <c r="E14" s="36" t="s">
        <v>563</v>
      </c>
      <c r="F14" s="28">
        <v>2100</v>
      </c>
      <c r="G14" s="7" t="s">
        <v>41</v>
      </c>
      <c r="H14" s="7"/>
      <c r="I14" s="7"/>
      <c r="J14" s="38"/>
      <c r="K14" s="7"/>
      <c r="L14" s="7"/>
      <c r="M14" s="38">
        <f t="shared" si="0"/>
        <v>0</v>
      </c>
      <c r="N14" s="20">
        <f t="shared" si="1"/>
        <v>0</v>
      </c>
      <c r="O14" s="7"/>
      <c r="P14" s="7"/>
      <c r="Q14" s="7"/>
    </row>
    <row r="15" spans="1:17">
      <c r="A15" s="36"/>
      <c r="B15" s="2"/>
      <c r="C15" s="2"/>
      <c r="D15" s="7"/>
      <c r="E15" s="36" t="s">
        <v>609</v>
      </c>
      <c r="F15" s="28"/>
      <c r="G15" s="7"/>
      <c r="H15" s="7"/>
      <c r="I15" s="7"/>
      <c r="J15" s="38"/>
      <c r="K15" s="7"/>
      <c r="L15" s="7"/>
      <c r="M15" s="38">
        <f>SUM(M14)</f>
        <v>0</v>
      </c>
      <c r="N15" s="20">
        <f>SUM(N14)</f>
        <v>0</v>
      </c>
      <c r="O15" s="7"/>
      <c r="P15" s="7"/>
      <c r="Q15" s="7"/>
    </row>
    <row r="16" spans="1:17" ht="60">
      <c r="A16" s="36" t="s">
        <v>615</v>
      </c>
      <c r="B16" s="2"/>
      <c r="C16" s="2"/>
      <c r="D16" s="7" t="s">
        <v>69</v>
      </c>
      <c r="E16" s="36" t="s">
        <v>516</v>
      </c>
      <c r="F16" s="28">
        <v>800</v>
      </c>
      <c r="G16" s="7" t="s">
        <v>41</v>
      </c>
      <c r="H16" s="7"/>
      <c r="I16" s="7"/>
      <c r="J16" s="38"/>
      <c r="K16" s="7"/>
      <c r="L16" s="7"/>
      <c r="M16" s="38">
        <f t="shared" si="0"/>
        <v>0</v>
      </c>
      <c r="N16" s="20">
        <f t="shared" si="1"/>
        <v>0</v>
      </c>
      <c r="O16" s="7"/>
      <c r="P16" s="7"/>
      <c r="Q16" s="7"/>
    </row>
    <row r="17" spans="1:17">
      <c r="A17" s="36"/>
      <c r="B17" s="2"/>
      <c r="C17" s="2"/>
      <c r="D17" s="7"/>
      <c r="E17" s="36" t="s">
        <v>609</v>
      </c>
      <c r="F17" s="28"/>
      <c r="G17" s="7"/>
      <c r="H17" s="7"/>
      <c r="I17" s="7"/>
      <c r="J17" s="38"/>
      <c r="K17" s="7"/>
      <c r="L17" s="7"/>
      <c r="M17" s="38">
        <f>SUM(M16)</f>
        <v>0</v>
      </c>
      <c r="N17" s="20">
        <f>SUM(N16)</f>
        <v>0</v>
      </c>
      <c r="O17" s="7"/>
      <c r="P17" s="7"/>
      <c r="Q17" s="7"/>
    </row>
    <row r="18" spans="1:17" ht="168">
      <c r="A18" s="36" t="s">
        <v>616</v>
      </c>
      <c r="B18" s="2"/>
      <c r="C18" s="2"/>
      <c r="D18" s="7" t="s">
        <v>70</v>
      </c>
      <c r="E18" s="69" t="s">
        <v>528</v>
      </c>
      <c r="F18" s="28">
        <v>850</v>
      </c>
      <c r="G18" s="7" t="s">
        <v>41</v>
      </c>
      <c r="H18" s="7"/>
      <c r="I18" s="7"/>
      <c r="J18" s="38"/>
      <c r="K18" s="7"/>
      <c r="L18" s="7"/>
      <c r="M18" s="38">
        <f t="shared" si="0"/>
        <v>0</v>
      </c>
      <c r="N18" s="20">
        <f t="shared" si="1"/>
        <v>0</v>
      </c>
      <c r="O18" s="7"/>
      <c r="P18" s="7"/>
      <c r="Q18" s="7"/>
    </row>
    <row r="19" spans="1:17">
      <c r="A19" s="36"/>
      <c r="B19" s="2"/>
      <c r="C19" s="2"/>
      <c r="D19" s="7"/>
      <c r="E19" s="36" t="s">
        <v>609</v>
      </c>
      <c r="F19" s="28"/>
      <c r="G19" s="7"/>
      <c r="H19" s="7"/>
      <c r="I19" s="7"/>
      <c r="J19" s="38"/>
      <c r="K19" s="7"/>
      <c r="L19" s="7"/>
      <c r="M19" s="38">
        <f>SUM(M18)</f>
        <v>0</v>
      </c>
      <c r="N19" s="20">
        <f>SUM(N18)</f>
        <v>0</v>
      </c>
      <c r="O19" s="7"/>
      <c r="P19" s="7"/>
      <c r="Q19" s="7"/>
    </row>
    <row r="20" spans="1:17" ht="96">
      <c r="A20" s="36" t="s">
        <v>617</v>
      </c>
      <c r="B20" s="2"/>
      <c r="C20" s="2"/>
      <c r="D20" s="7" t="s">
        <v>71</v>
      </c>
      <c r="E20" s="70" t="s">
        <v>517</v>
      </c>
      <c r="F20" s="28">
        <v>1300</v>
      </c>
      <c r="G20" s="7" t="s">
        <v>41</v>
      </c>
      <c r="H20" s="20"/>
      <c r="I20" s="7"/>
      <c r="J20" s="20"/>
      <c r="K20" s="20"/>
      <c r="L20" s="20"/>
      <c r="M20" s="38">
        <f t="shared" si="0"/>
        <v>0</v>
      </c>
      <c r="N20" s="20">
        <f t="shared" si="1"/>
        <v>0</v>
      </c>
      <c r="O20" s="7"/>
      <c r="P20" s="93"/>
      <c r="Q20" s="7"/>
    </row>
    <row r="21" spans="1:17">
      <c r="A21" s="36"/>
      <c r="B21" s="2"/>
      <c r="C21" s="2"/>
      <c r="D21" s="7"/>
      <c r="E21" s="36" t="s">
        <v>609</v>
      </c>
      <c r="F21" s="28"/>
      <c r="G21" s="7"/>
      <c r="H21" s="20"/>
      <c r="I21" s="7"/>
      <c r="J21" s="20"/>
      <c r="K21" s="20"/>
      <c r="L21" s="20"/>
      <c r="M21" s="38">
        <f>SUM(M20)</f>
        <v>0</v>
      </c>
      <c r="N21" s="20">
        <f>SUM(N20)</f>
        <v>0</v>
      </c>
      <c r="O21" s="7"/>
      <c r="P21" s="93"/>
      <c r="Q21" s="7"/>
    </row>
    <row r="22" spans="1:17" ht="168">
      <c r="A22" s="36" t="s">
        <v>618</v>
      </c>
      <c r="B22" s="2"/>
      <c r="C22" s="2"/>
      <c r="D22" s="7" t="s">
        <v>756</v>
      </c>
      <c r="E22" s="36" t="s">
        <v>518</v>
      </c>
      <c r="F22" s="28">
        <v>170</v>
      </c>
      <c r="G22" s="7" t="s">
        <v>41</v>
      </c>
      <c r="H22" s="20"/>
      <c r="I22" s="7"/>
      <c r="J22" s="20"/>
      <c r="K22" s="20"/>
      <c r="L22" s="20"/>
      <c r="M22" s="38">
        <f t="shared" si="0"/>
        <v>0</v>
      </c>
      <c r="N22" s="20">
        <f t="shared" si="1"/>
        <v>0</v>
      </c>
      <c r="O22" s="7"/>
      <c r="P22" s="7"/>
      <c r="Q22" s="7"/>
    </row>
    <row r="23" spans="1:17">
      <c r="A23" s="36"/>
      <c r="B23" s="2"/>
      <c r="C23" s="2"/>
      <c r="D23" s="7"/>
      <c r="E23" s="36" t="s">
        <v>609</v>
      </c>
      <c r="F23" s="28"/>
      <c r="G23" s="7"/>
      <c r="H23" s="20"/>
      <c r="I23" s="7"/>
      <c r="J23" s="20"/>
      <c r="K23" s="20"/>
      <c r="L23" s="20"/>
      <c r="M23" s="38">
        <f>SUM(M22)</f>
        <v>0</v>
      </c>
      <c r="N23" s="20">
        <f>SUM(N22)</f>
        <v>0</v>
      </c>
      <c r="O23" s="7"/>
      <c r="P23" s="7"/>
      <c r="Q23" s="7"/>
    </row>
    <row r="24" spans="1:17" ht="36">
      <c r="A24" s="36" t="s">
        <v>619</v>
      </c>
      <c r="B24" s="2"/>
      <c r="C24" s="2"/>
      <c r="D24" s="7" t="s">
        <v>72</v>
      </c>
      <c r="E24" s="2" t="s">
        <v>75</v>
      </c>
      <c r="F24" s="28">
        <v>450</v>
      </c>
      <c r="G24" s="7" t="s">
        <v>41</v>
      </c>
      <c r="H24" s="7"/>
      <c r="I24" s="7"/>
      <c r="J24" s="38"/>
      <c r="K24" s="7"/>
      <c r="L24" s="7"/>
      <c r="M24" s="38">
        <f t="shared" si="0"/>
        <v>0</v>
      </c>
      <c r="N24" s="20">
        <f t="shared" si="1"/>
        <v>0</v>
      </c>
      <c r="O24" s="7"/>
      <c r="P24" s="7"/>
      <c r="Q24" s="7"/>
    </row>
    <row r="25" spans="1:17">
      <c r="A25" s="36"/>
      <c r="B25" s="2"/>
      <c r="C25" s="2"/>
      <c r="D25" s="7"/>
      <c r="E25" s="36" t="s">
        <v>609</v>
      </c>
      <c r="F25" s="28"/>
      <c r="G25" s="7"/>
      <c r="H25" s="7"/>
      <c r="I25" s="7"/>
      <c r="J25" s="38"/>
      <c r="K25" s="7"/>
      <c r="L25" s="7"/>
      <c r="M25" s="38">
        <f>SUM(M24)</f>
        <v>0</v>
      </c>
      <c r="N25" s="20">
        <f>SUM(N24)</f>
        <v>0</v>
      </c>
      <c r="O25" s="7"/>
      <c r="P25" s="7"/>
      <c r="Q25" s="7"/>
    </row>
    <row r="26" spans="1:17" ht="48">
      <c r="A26" s="36" t="s">
        <v>620</v>
      </c>
      <c r="B26" s="2"/>
      <c r="C26" s="2"/>
      <c r="D26" s="7" t="s">
        <v>73</v>
      </c>
      <c r="E26" s="14" t="s">
        <v>504</v>
      </c>
      <c r="F26" s="28">
        <v>1500</v>
      </c>
      <c r="G26" s="7" t="s">
        <v>41</v>
      </c>
      <c r="H26" s="7"/>
      <c r="I26" s="7"/>
      <c r="J26" s="38"/>
      <c r="K26" s="7"/>
      <c r="L26" s="7"/>
      <c r="M26" s="38">
        <f t="shared" si="0"/>
        <v>0</v>
      </c>
      <c r="N26" s="20">
        <f t="shared" si="1"/>
        <v>0</v>
      </c>
      <c r="O26" s="7"/>
      <c r="P26" s="7"/>
      <c r="Q26" s="7"/>
    </row>
    <row r="27" spans="1:17">
      <c r="A27" s="36"/>
      <c r="B27" s="2"/>
      <c r="C27" s="2"/>
      <c r="D27" s="7"/>
      <c r="E27" s="36" t="s">
        <v>609</v>
      </c>
      <c r="F27" s="28"/>
      <c r="G27" s="7"/>
      <c r="H27" s="7"/>
      <c r="I27" s="7"/>
      <c r="J27" s="38"/>
      <c r="K27" s="7"/>
      <c r="L27" s="7"/>
      <c r="M27" s="38">
        <f>SUM(M26)</f>
        <v>0</v>
      </c>
      <c r="N27" s="20">
        <f>SUM(N26)</f>
        <v>0</v>
      </c>
      <c r="O27" s="7"/>
      <c r="P27" s="7"/>
      <c r="Q27" s="7"/>
    </row>
    <row r="28" spans="1:17" ht="24">
      <c r="A28" s="36" t="s">
        <v>621</v>
      </c>
      <c r="B28" s="2"/>
      <c r="C28" s="2"/>
      <c r="D28" s="7" t="s">
        <v>74</v>
      </c>
      <c r="E28" s="3" t="s">
        <v>184</v>
      </c>
      <c r="F28" s="28">
        <v>1440</v>
      </c>
      <c r="G28" s="7" t="s">
        <v>41</v>
      </c>
      <c r="H28" s="20"/>
      <c r="I28" s="7"/>
      <c r="J28" s="7"/>
      <c r="K28" s="20"/>
      <c r="L28" s="7"/>
      <c r="M28" s="38">
        <f t="shared" si="0"/>
        <v>0</v>
      </c>
      <c r="N28" s="20">
        <f t="shared" si="1"/>
        <v>0</v>
      </c>
      <c r="O28" s="7"/>
      <c r="P28" s="2"/>
      <c r="Q28" s="7"/>
    </row>
    <row r="29" spans="1:17">
      <c r="A29" s="36"/>
      <c r="B29" s="2"/>
      <c r="C29" s="2"/>
      <c r="D29" s="7"/>
      <c r="E29" s="36" t="s">
        <v>609</v>
      </c>
      <c r="F29" s="28"/>
      <c r="G29" s="7"/>
      <c r="H29" s="20"/>
      <c r="I29" s="7"/>
      <c r="J29" s="7"/>
      <c r="K29" s="20"/>
      <c r="L29" s="7"/>
      <c r="M29" s="38">
        <f>SUM(M28)</f>
        <v>0</v>
      </c>
      <c r="N29" s="20">
        <f>SUM(N28)</f>
        <v>0</v>
      </c>
      <c r="O29" s="7"/>
      <c r="P29" s="2"/>
      <c r="Q29" s="7"/>
    </row>
    <row r="30" spans="1:17" ht="36">
      <c r="A30" s="36" t="s">
        <v>622</v>
      </c>
      <c r="B30" s="2"/>
      <c r="C30" s="2"/>
      <c r="D30" s="7" t="s">
        <v>76</v>
      </c>
      <c r="E30" s="36" t="s">
        <v>535</v>
      </c>
      <c r="F30" s="28">
        <v>10</v>
      </c>
      <c r="G30" s="7" t="s">
        <v>41</v>
      </c>
      <c r="H30" s="7"/>
      <c r="I30" s="7"/>
      <c r="J30" s="38"/>
      <c r="K30" s="7"/>
      <c r="L30" s="7"/>
      <c r="M30" s="38">
        <f t="shared" si="0"/>
        <v>0</v>
      </c>
      <c r="N30" s="20">
        <f t="shared" si="1"/>
        <v>0</v>
      </c>
      <c r="O30" s="7"/>
      <c r="P30" s="7"/>
      <c r="Q30" s="7"/>
    </row>
    <row r="31" spans="1:17">
      <c r="A31" s="36"/>
      <c r="B31" s="2"/>
      <c r="C31" s="2"/>
      <c r="D31" s="7"/>
      <c r="E31" s="36" t="s">
        <v>609</v>
      </c>
      <c r="F31" s="28"/>
      <c r="G31" s="7"/>
      <c r="H31" s="7"/>
      <c r="I31" s="7"/>
      <c r="J31" s="38"/>
      <c r="K31" s="7"/>
      <c r="L31" s="7"/>
      <c r="M31" s="38">
        <f>SUM(M30)</f>
        <v>0</v>
      </c>
      <c r="N31" s="20">
        <f>SUM(N30)</f>
        <v>0</v>
      </c>
      <c r="O31" s="7"/>
      <c r="P31" s="7"/>
      <c r="Q31" s="7"/>
    </row>
    <row r="32" spans="1:17" ht="24">
      <c r="A32" s="36" t="s">
        <v>623</v>
      </c>
      <c r="B32" s="2"/>
      <c r="C32" s="2"/>
      <c r="D32" s="7" t="s">
        <v>28</v>
      </c>
      <c r="E32" s="2" t="s">
        <v>151</v>
      </c>
      <c r="F32" s="28">
        <v>80</v>
      </c>
      <c r="G32" s="7" t="s">
        <v>41</v>
      </c>
      <c r="H32" s="7"/>
      <c r="I32" s="7"/>
      <c r="J32" s="38"/>
      <c r="K32" s="7"/>
      <c r="L32" s="7"/>
      <c r="M32" s="38">
        <f t="shared" si="0"/>
        <v>0</v>
      </c>
      <c r="N32" s="20">
        <f t="shared" si="1"/>
        <v>0</v>
      </c>
      <c r="O32" s="7"/>
      <c r="P32" s="7"/>
      <c r="Q32" s="7"/>
    </row>
    <row r="33" spans="1:17">
      <c r="A33" s="36"/>
      <c r="B33" s="2"/>
      <c r="C33" s="2"/>
      <c r="D33" s="7"/>
      <c r="E33" s="36" t="s">
        <v>609</v>
      </c>
      <c r="F33" s="28"/>
      <c r="G33" s="7"/>
      <c r="H33" s="7"/>
      <c r="I33" s="7"/>
      <c r="J33" s="38"/>
      <c r="K33" s="7"/>
      <c r="L33" s="7"/>
      <c r="M33" s="38">
        <f>SUM(M32)</f>
        <v>0</v>
      </c>
      <c r="N33" s="20">
        <f>SUM(N32)</f>
        <v>0</v>
      </c>
      <c r="O33" s="7"/>
      <c r="P33" s="7"/>
      <c r="Q33" s="7"/>
    </row>
    <row r="34" spans="1:17" ht="24">
      <c r="A34" s="36" t="s">
        <v>624</v>
      </c>
      <c r="B34" s="2"/>
      <c r="C34" s="2"/>
      <c r="D34" s="7" t="s">
        <v>29</v>
      </c>
      <c r="E34" s="2" t="s">
        <v>152</v>
      </c>
      <c r="F34" s="28">
        <v>40</v>
      </c>
      <c r="G34" s="7" t="s">
        <v>41</v>
      </c>
      <c r="H34" s="20"/>
      <c r="I34" s="7"/>
      <c r="J34" s="7"/>
      <c r="K34" s="20"/>
      <c r="L34" s="7"/>
      <c r="M34" s="38">
        <f t="shared" si="0"/>
        <v>0</v>
      </c>
      <c r="N34" s="20">
        <f t="shared" si="1"/>
        <v>0</v>
      </c>
      <c r="O34" s="2"/>
      <c r="P34" s="2"/>
      <c r="Q34" s="7"/>
    </row>
    <row r="35" spans="1:17">
      <c r="A35" s="36"/>
      <c r="B35" s="2"/>
      <c r="C35" s="2"/>
      <c r="D35" s="7"/>
      <c r="E35" s="36" t="s">
        <v>609</v>
      </c>
      <c r="F35" s="28"/>
      <c r="G35" s="7"/>
      <c r="H35" s="20"/>
      <c r="I35" s="7"/>
      <c r="J35" s="7"/>
      <c r="K35" s="20"/>
      <c r="L35" s="7"/>
      <c r="M35" s="38">
        <f>SUM(M34)</f>
        <v>0</v>
      </c>
      <c r="N35" s="20">
        <f>SUM(N34)</f>
        <v>0</v>
      </c>
      <c r="O35" s="2"/>
      <c r="P35" s="2"/>
      <c r="Q35" s="7"/>
    </row>
    <row r="36" spans="1:17" ht="36">
      <c r="A36" s="36" t="s">
        <v>625</v>
      </c>
      <c r="B36" s="2"/>
      <c r="C36" s="2"/>
      <c r="D36" s="7" t="s">
        <v>30</v>
      </c>
      <c r="E36" s="2" t="s">
        <v>368</v>
      </c>
      <c r="F36" s="28">
        <v>442</v>
      </c>
      <c r="G36" s="7" t="s">
        <v>41</v>
      </c>
      <c r="H36" s="7"/>
      <c r="I36" s="7"/>
      <c r="J36" s="38"/>
      <c r="K36" s="7"/>
      <c r="L36" s="7"/>
      <c r="M36" s="38">
        <f t="shared" si="0"/>
        <v>0</v>
      </c>
      <c r="N36" s="20">
        <f t="shared" si="1"/>
        <v>0</v>
      </c>
      <c r="O36" s="7"/>
      <c r="P36" s="7"/>
      <c r="Q36" s="7"/>
    </row>
    <row r="37" spans="1:17">
      <c r="A37" s="36"/>
      <c r="B37" s="2"/>
      <c r="C37" s="2"/>
      <c r="D37" s="7"/>
      <c r="E37" s="36" t="s">
        <v>609</v>
      </c>
      <c r="F37" s="28"/>
      <c r="G37" s="7"/>
      <c r="H37" s="7"/>
      <c r="I37" s="7"/>
      <c r="J37" s="38"/>
      <c r="K37" s="7"/>
      <c r="L37" s="7"/>
      <c r="M37" s="38">
        <f>SUM(M36)</f>
        <v>0</v>
      </c>
      <c r="N37" s="20">
        <f>SUM(N36)</f>
        <v>0</v>
      </c>
      <c r="O37" s="7"/>
      <c r="P37" s="7"/>
      <c r="Q37" s="7"/>
    </row>
    <row r="38" spans="1:17" ht="60">
      <c r="A38" s="36" t="s">
        <v>626</v>
      </c>
      <c r="B38" s="2"/>
      <c r="C38" s="2"/>
      <c r="D38" s="7" t="s">
        <v>31</v>
      </c>
      <c r="E38" s="2" t="s">
        <v>357</v>
      </c>
      <c r="F38" s="28">
        <v>210</v>
      </c>
      <c r="G38" s="7" t="s">
        <v>41</v>
      </c>
      <c r="H38" s="7"/>
      <c r="I38" s="7"/>
      <c r="J38" s="7"/>
      <c r="K38" s="7"/>
      <c r="L38" s="7"/>
      <c r="M38" s="38">
        <f t="shared" si="0"/>
        <v>0</v>
      </c>
      <c r="N38" s="20">
        <f t="shared" si="1"/>
        <v>0</v>
      </c>
      <c r="O38" s="2"/>
      <c r="P38" s="7"/>
      <c r="Q38" s="7"/>
    </row>
    <row r="39" spans="1:17">
      <c r="A39" s="36"/>
      <c r="B39" s="2"/>
      <c r="C39" s="2"/>
      <c r="D39" s="7"/>
      <c r="E39" s="36" t="s">
        <v>609</v>
      </c>
      <c r="F39" s="28"/>
      <c r="G39" s="7"/>
      <c r="H39" s="7"/>
      <c r="I39" s="7"/>
      <c r="J39" s="7"/>
      <c r="K39" s="7"/>
      <c r="L39" s="7"/>
      <c r="M39" s="38">
        <f>SUM(M38)</f>
        <v>0</v>
      </c>
      <c r="N39" s="20">
        <f>SUM(N38)</f>
        <v>0</v>
      </c>
      <c r="O39" s="2"/>
      <c r="P39" s="7"/>
      <c r="Q39" s="7"/>
    </row>
    <row r="40" spans="1:17" ht="192">
      <c r="A40" s="36" t="s">
        <v>627</v>
      </c>
      <c r="B40" s="2"/>
      <c r="C40" s="2"/>
      <c r="D40" s="7" t="s">
        <v>32</v>
      </c>
      <c r="E40" s="70" t="s">
        <v>828</v>
      </c>
      <c r="F40" s="28">
        <v>25</v>
      </c>
      <c r="G40" s="7" t="s">
        <v>41</v>
      </c>
      <c r="H40" s="7"/>
      <c r="I40" s="7"/>
      <c r="J40" s="38"/>
      <c r="K40" s="7"/>
      <c r="L40" s="7"/>
      <c r="M40" s="38">
        <f t="shared" si="0"/>
        <v>0</v>
      </c>
      <c r="N40" s="20">
        <f t="shared" si="1"/>
        <v>0</v>
      </c>
      <c r="O40" s="7"/>
      <c r="P40" s="7"/>
      <c r="Q40" s="7"/>
    </row>
    <row r="41" spans="1:17">
      <c r="A41" s="36"/>
      <c r="B41" s="2"/>
      <c r="C41" s="2"/>
      <c r="D41" s="7"/>
      <c r="E41" s="36" t="s">
        <v>609</v>
      </c>
      <c r="F41" s="28"/>
      <c r="G41" s="7"/>
      <c r="H41" s="7"/>
      <c r="I41" s="7"/>
      <c r="J41" s="38"/>
      <c r="K41" s="7"/>
      <c r="L41" s="7"/>
      <c r="M41" s="38">
        <f>SUM(M40)</f>
        <v>0</v>
      </c>
      <c r="N41" s="20">
        <f>SUM(N40)</f>
        <v>0</v>
      </c>
      <c r="O41" s="7"/>
      <c r="P41" s="7"/>
      <c r="Q41" s="7"/>
    </row>
    <row r="42" spans="1:17" ht="204">
      <c r="A42" s="36" t="s">
        <v>628</v>
      </c>
      <c r="B42" s="2"/>
      <c r="C42" s="2"/>
      <c r="D42" s="7" t="s">
        <v>0</v>
      </c>
      <c r="E42" s="36" t="s">
        <v>519</v>
      </c>
      <c r="F42" s="28">
        <v>700</v>
      </c>
      <c r="G42" s="7" t="s">
        <v>41</v>
      </c>
      <c r="H42" s="20"/>
      <c r="I42" s="7"/>
      <c r="J42" s="38"/>
      <c r="K42" s="20"/>
      <c r="L42" s="20"/>
      <c r="M42" s="38">
        <f t="shared" si="0"/>
        <v>0</v>
      </c>
      <c r="N42" s="20">
        <f t="shared" si="1"/>
        <v>0</v>
      </c>
      <c r="O42" s="7"/>
      <c r="P42" s="7"/>
      <c r="Q42" s="7"/>
    </row>
    <row r="43" spans="1:17">
      <c r="A43" s="36"/>
      <c r="B43" s="2"/>
      <c r="C43" s="2"/>
      <c r="D43" s="7"/>
      <c r="E43" s="36" t="s">
        <v>609</v>
      </c>
      <c r="F43" s="28"/>
      <c r="G43" s="7"/>
      <c r="H43" s="20"/>
      <c r="I43" s="7"/>
      <c r="J43" s="38"/>
      <c r="K43" s="20"/>
      <c r="L43" s="20"/>
      <c r="M43" s="38">
        <f>SUM(M42)</f>
        <v>0</v>
      </c>
      <c r="N43" s="20">
        <f>SUM(N42)</f>
        <v>0</v>
      </c>
      <c r="O43" s="7"/>
      <c r="P43" s="7"/>
      <c r="Q43" s="7"/>
    </row>
    <row r="44" spans="1:17" ht="156">
      <c r="A44" s="36" t="s">
        <v>629</v>
      </c>
      <c r="B44" s="2"/>
      <c r="C44" s="2"/>
      <c r="D44" s="7" t="s">
        <v>4</v>
      </c>
      <c r="E44" s="50" t="s">
        <v>822</v>
      </c>
      <c r="F44" s="28">
        <v>300</v>
      </c>
      <c r="G44" s="7" t="s">
        <v>41</v>
      </c>
      <c r="H44" s="7"/>
      <c r="I44" s="7"/>
      <c r="J44" s="38"/>
      <c r="K44" s="7"/>
      <c r="L44" s="7"/>
      <c r="M44" s="38">
        <f t="shared" si="0"/>
        <v>0</v>
      </c>
      <c r="N44" s="20">
        <f t="shared" si="1"/>
        <v>0</v>
      </c>
      <c r="O44" s="7"/>
      <c r="P44" s="7"/>
      <c r="Q44" s="7"/>
    </row>
    <row r="45" spans="1:17" ht="144">
      <c r="A45" s="36"/>
      <c r="B45" s="2"/>
      <c r="C45" s="2"/>
      <c r="D45" s="7" t="s">
        <v>5</v>
      </c>
      <c r="E45" s="18" t="s">
        <v>536</v>
      </c>
      <c r="F45" s="28">
        <v>250</v>
      </c>
      <c r="G45" s="7" t="s">
        <v>41</v>
      </c>
      <c r="H45" s="7"/>
      <c r="I45" s="7"/>
      <c r="J45" s="38"/>
      <c r="K45" s="7"/>
      <c r="L45" s="7"/>
      <c r="M45" s="38">
        <f t="shared" si="0"/>
        <v>0</v>
      </c>
      <c r="N45" s="20">
        <f t="shared" si="1"/>
        <v>0</v>
      </c>
      <c r="O45" s="7"/>
      <c r="P45" s="7"/>
      <c r="Q45" s="7"/>
    </row>
    <row r="46" spans="1:17">
      <c r="A46" s="36"/>
      <c r="B46" s="2"/>
      <c r="C46" s="2"/>
      <c r="D46" s="7"/>
      <c r="E46" s="36" t="s">
        <v>609</v>
      </c>
      <c r="F46" s="28"/>
      <c r="G46" s="7"/>
      <c r="H46" s="7"/>
      <c r="I46" s="7"/>
      <c r="J46" s="38"/>
      <c r="K46" s="7"/>
      <c r="L46" s="7"/>
      <c r="M46" s="38">
        <f>SUM(M44:M45)</f>
        <v>0</v>
      </c>
      <c r="N46" s="20">
        <f>SUM(N44:N45)</f>
        <v>0</v>
      </c>
      <c r="O46" s="7"/>
      <c r="P46" s="7"/>
      <c r="Q46" s="7"/>
    </row>
    <row r="47" spans="1:17" ht="36">
      <c r="A47" s="36" t="s">
        <v>630</v>
      </c>
      <c r="B47" s="2"/>
      <c r="C47" s="2"/>
      <c r="D47" s="7" t="s">
        <v>158</v>
      </c>
      <c r="E47" s="37" t="s">
        <v>520</v>
      </c>
      <c r="F47" s="28">
        <v>500</v>
      </c>
      <c r="G47" s="7" t="s">
        <v>41</v>
      </c>
      <c r="H47" s="7"/>
      <c r="I47" s="7"/>
      <c r="J47" s="38"/>
      <c r="K47" s="7"/>
      <c r="L47" s="7"/>
      <c r="M47" s="38">
        <f t="shared" si="0"/>
        <v>0</v>
      </c>
      <c r="N47" s="20">
        <f t="shared" si="1"/>
        <v>0</v>
      </c>
      <c r="O47" s="7"/>
      <c r="P47" s="7"/>
      <c r="Q47" s="7"/>
    </row>
    <row r="48" spans="1:17" ht="24">
      <c r="A48" s="36"/>
      <c r="B48" s="2"/>
      <c r="C48" s="2"/>
      <c r="D48" s="7" t="s">
        <v>159</v>
      </c>
      <c r="E48" s="36" t="s">
        <v>521</v>
      </c>
      <c r="F48" s="28">
        <v>500</v>
      </c>
      <c r="G48" s="7" t="s">
        <v>41</v>
      </c>
      <c r="H48" s="7"/>
      <c r="I48" s="7"/>
      <c r="J48" s="38"/>
      <c r="K48" s="7"/>
      <c r="L48" s="7"/>
      <c r="M48" s="38">
        <f t="shared" si="0"/>
        <v>0</v>
      </c>
      <c r="N48" s="20">
        <f t="shared" si="1"/>
        <v>0</v>
      </c>
      <c r="O48" s="7"/>
      <c r="P48" s="7"/>
      <c r="Q48" s="7"/>
    </row>
    <row r="49" spans="1:17">
      <c r="A49" s="36"/>
      <c r="B49" s="2"/>
      <c r="C49" s="2"/>
      <c r="D49" s="7"/>
      <c r="E49" s="36" t="s">
        <v>609</v>
      </c>
      <c r="F49" s="28"/>
      <c r="G49" s="7"/>
      <c r="H49" s="7"/>
      <c r="I49" s="7"/>
      <c r="J49" s="38"/>
      <c r="K49" s="7"/>
      <c r="L49" s="7"/>
      <c r="M49" s="38">
        <f>SUM(M47:M48)</f>
        <v>0</v>
      </c>
      <c r="N49" s="20">
        <f>SUM(N47:N48)</f>
        <v>0</v>
      </c>
      <c r="O49" s="7"/>
      <c r="P49" s="7"/>
      <c r="Q49" s="7"/>
    </row>
    <row r="50" spans="1:17" ht="24">
      <c r="A50" s="36" t="s">
        <v>631</v>
      </c>
      <c r="B50" s="2"/>
      <c r="C50" s="2"/>
      <c r="D50" s="7" t="s">
        <v>180</v>
      </c>
      <c r="E50" s="4" t="s">
        <v>183</v>
      </c>
      <c r="F50" s="28">
        <v>1800</v>
      </c>
      <c r="G50" s="7" t="s">
        <v>41</v>
      </c>
      <c r="H50" s="7"/>
      <c r="I50" s="7"/>
      <c r="J50" s="38"/>
      <c r="K50" s="7"/>
      <c r="L50" s="7"/>
      <c r="M50" s="38">
        <f t="shared" si="0"/>
        <v>0</v>
      </c>
      <c r="N50" s="20">
        <f t="shared" si="1"/>
        <v>0</v>
      </c>
      <c r="O50" s="7"/>
      <c r="P50" s="7"/>
      <c r="Q50" s="7"/>
    </row>
    <row r="51" spans="1:17">
      <c r="A51" s="36"/>
      <c r="B51" s="2"/>
      <c r="C51" s="2"/>
      <c r="D51" s="7"/>
      <c r="E51" s="36" t="s">
        <v>609</v>
      </c>
      <c r="F51" s="28"/>
      <c r="G51" s="7"/>
      <c r="H51" s="7"/>
      <c r="I51" s="7"/>
      <c r="J51" s="38"/>
      <c r="K51" s="7"/>
      <c r="L51" s="7"/>
      <c r="M51" s="38">
        <f>SUM(M50)</f>
        <v>0</v>
      </c>
      <c r="N51" s="20">
        <f>SUM(N50)</f>
        <v>0</v>
      </c>
      <c r="O51" s="7"/>
      <c r="P51" s="7"/>
      <c r="Q51" s="7"/>
    </row>
    <row r="52" spans="1:17" ht="132">
      <c r="A52" s="36" t="s">
        <v>632</v>
      </c>
      <c r="B52" s="2"/>
      <c r="C52" s="2"/>
      <c r="D52" s="7" t="s">
        <v>181</v>
      </c>
      <c r="E52" s="18" t="s">
        <v>358</v>
      </c>
      <c r="F52" s="28">
        <v>300</v>
      </c>
      <c r="G52" s="7" t="s">
        <v>41</v>
      </c>
      <c r="H52" s="7"/>
      <c r="I52" s="7"/>
      <c r="J52" s="38"/>
      <c r="K52" s="7"/>
      <c r="L52" s="7"/>
      <c r="M52" s="38">
        <f t="shared" si="0"/>
        <v>0</v>
      </c>
      <c r="N52" s="20">
        <f t="shared" si="1"/>
        <v>0</v>
      </c>
      <c r="O52" s="7"/>
      <c r="P52" s="7"/>
      <c r="Q52" s="7"/>
    </row>
    <row r="53" spans="1:17">
      <c r="A53" s="36"/>
      <c r="B53" s="2"/>
      <c r="C53" s="2"/>
      <c r="D53" s="7"/>
      <c r="E53" s="36" t="s">
        <v>609</v>
      </c>
      <c r="F53" s="28"/>
      <c r="G53" s="7"/>
      <c r="H53" s="7"/>
      <c r="I53" s="7"/>
      <c r="J53" s="38"/>
      <c r="K53" s="7"/>
      <c r="L53" s="7"/>
      <c r="M53" s="38">
        <f>SUM(M52)</f>
        <v>0</v>
      </c>
      <c r="N53" s="20">
        <f>SUM(N52)</f>
        <v>0</v>
      </c>
      <c r="O53" s="7"/>
      <c r="P53" s="7"/>
      <c r="Q53" s="7"/>
    </row>
    <row r="54" spans="1:17" ht="48">
      <c r="A54" s="36" t="s">
        <v>633</v>
      </c>
      <c r="B54" s="2"/>
      <c r="C54" s="2"/>
      <c r="D54" s="7" t="s">
        <v>182</v>
      </c>
      <c r="E54" s="2" t="s">
        <v>823</v>
      </c>
      <c r="F54" s="28">
        <v>1600</v>
      </c>
      <c r="G54" s="7" t="s">
        <v>41</v>
      </c>
      <c r="H54" s="7"/>
      <c r="I54" s="7"/>
      <c r="J54" s="38"/>
      <c r="K54" s="7"/>
      <c r="L54" s="7"/>
      <c r="M54" s="38">
        <f t="shared" si="0"/>
        <v>0</v>
      </c>
      <c r="N54" s="20">
        <f t="shared" si="1"/>
        <v>0</v>
      </c>
      <c r="O54" s="7"/>
      <c r="P54" s="7"/>
      <c r="Q54" s="7"/>
    </row>
    <row r="55" spans="1:17">
      <c r="A55" s="36"/>
      <c r="B55" s="2"/>
      <c r="C55" s="2"/>
      <c r="D55" s="7"/>
      <c r="E55" s="36" t="s">
        <v>609</v>
      </c>
      <c r="F55" s="28"/>
      <c r="G55" s="7"/>
      <c r="H55" s="7"/>
      <c r="I55" s="7"/>
      <c r="J55" s="38"/>
      <c r="K55" s="7"/>
      <c r="L55" s="7"/>
      <c r="M55" s="38">
        <f>SUM(M54)</f>
        <v>0</v>
      </c>
      <c r="N55" s="20">
        <f>SUM(N54)</f>
        <v>0</v>
      </c>
      <c r="O55" s="7"/>
      <c r="P55" s="7"/>
      <c r="Q55" s="7"/>
    </row>
    <row r="56" spans="1:17" ht="96">
      <c r="A56" s="36" t="s">
        <v>634</v>
      </c>
      <c r="B56" s="2"/>
      <c r="C56" s="2"/>
      <c r="D56" s="7" t="s">
        <v>245</v>
      </c>
      <c r="E56" s="24" t="s">
        <v>505</v>
      </c>
      <c r="F56" s="28">
        <v>950</v>
      </c>
      <c r="G56" s="7" t="s">
        <v>41</v>
      </c>
      <c r="H56" s="20"/>
      <c r="I56" s="7"/>
      <c r="J56" s="20"/>
      <c r="K56" s="20"/>
      <c r="L56" s="20"/>
      <c r="M56" s="38">
        <f t="shared" si="0"/>
        <v>0</v>
      </c>
      <c r="N56" s="20">
        <f t="shared" si="1"/>
        <v>0</v>
      </c>
      <c r="O56" s="7"/>
      <c r="P56" s="7"/>
      <c r="Q56" s="7"/>
    </row>
    <row r="57" spans="1:17">
      <c r="A57" s="36"/>
      <c r="B57" s="2"/>
      <c r="C57" s="2"/>
      <c r="D57" s="7"/>
      <c r="E57" s="36" t="s">
        <v>609</v>
      </c>
      <c r="F57" s="28"/>
      <c r="G57" s="7"/>
      <c r="H57" s="20"/>
      <c r="I57" s="7"/>
      <c r="J57" s="20"/>
      <c r="K57" s="20"/>
      <c r="L57" s="20"/>
      <c r="M57" s="38">
        <f>SUM(M56)</f>
        <v>0</v>
      </c>
      <c r="N57" s="20">
        <f>SUM(N56)</f>
        <v>0</v>
      </c>
      <c r="O57" s="7"/>
      <c r="P57" s="7"/>
      <c r="Q57" s="7"/>
    </row>
    <row r="58" spans="1:17" ht="60">
      <c r="A58" s="36" t="s">
        <v>635</v>
      </c>
      <c r="B58" s="2"/>
      <c r="C58" s="2"/>
      <c r="D58" s="7" t="s">
        <v>246</v>
      </c>
      <c r="E58" s="19" t="s">
        <v>197</v>
      </c>
      <c r="F58" s="28">
        <v>100</v>
      </c>
      <c r="G58" s="7" t="s">
        <v>41</v>
      </c>
      <c r="H58" s="20"/>
      <c r="I58" s="7"/>
      <c r="J58" s="20"/>
      <c r="K58" s="20"/>
      <c r="L58" s="20"/>
      <c r="M58" s="38">
        <f t="shared" si="0"/>
        <v>0</v>
      </c>
      <c r="N58" s="20">
        <f t="shared" si="1"/>
        <v>0</v>
      </c>
      <c r="O58" s="7"/>
      <c r="P58" s="7"/>
      <c r="Q58" s="7"/>
    </row>
    <row r="59" spans="1:17">
      <c r="A59" s="36"/>
      <c r="B59" s="2"/>
      <c r="C59" s="2"/>
      <c r="D59" s="7"/>
      <c r="E59" s="36" t="s">
        <v>609</v>
      </c>
      <c r="F59" s="28"/>
      <c r="G59" s="7"/>
      <c r="H59" s="20"/>
      <c r="I59" s="7"/>
      <c r="J59" s="20"/>
      <c r="K59" s="20"/>
      <c r="L59" s="20"/>
      <c r="M59" s="38">
        <f>SUM(M58)</f>
        <v>0</v>
      </c>
      <c r="N59" s="20">
        <f>SUM(N58)</f>
        <v>0</v>
      </c>
      <c r="O59" s="7"/>
      <c r="P59" s="7"/>
      <c r="Q59" s="7"/>
    </row>
    <row r="60" spans="1:17" ht="120">
      <c r="A60" s="36" t="s">
        <v>636</v>
      </c>
      <c r="B60" s="2"/>
      <c r="C60" s="2"/>
      <c r="D60" s="7" t="s">
        <v>247</v>
      </c>
      <c r="E60" s="48" t="s">
        <v>503</v>
      </c>
      <c r="F60" s="28">
        <v>650</v>
      </c>
      <c r="G60" s="7" t="s">
        <v>41</v>
      </c>
      <c r="H60" s="7"/>
      <c r="I60" s="7"/>
      <c r="J60" s="38"/>
      <c r="K60" s="7"/>
      <c r="L60" s="7"/>
      <c r="M60" s="38">
        <f t="shared" si="0"/>
        <v>0</v>
      </c>
      <c r="N60" s="20">
        <f t="shared" si="1"/>
        <v>0</v>
      </c>
      <c r="O60" s="7"/>
      <c r="P60" s="7"/>
      <c r="Q60" s="7"/>
    </row>
    <row r="61" spans="1:17">
      <c r="A61" s="36"/>
      <c r="B61" s="2"/>
      <c r="C61" s="2"/>
      <c r="D61" s="7"/>
      <c r="E61" s="36" t="s">
        <v>609</v>
      </c>
      <c r="F61" s="28"/>
      <c r="G61" s="7"/>
      <c r="H61" s="7"/>
      <c r="I61" s="7"/>
      <c r="J61" s="38"/>
      <c r="K61" s="7"/>
      <c r="L61" s="7"/>
      <c r="M61" s="38">
        <f>SUM(M60)</f>
        <v>0</v>
      </c>
      <c r="N61" s="20">
        <f>SUM(N60)</f>
        <v>0</v>
      </c>
      <c r="O61" s="7"/>
      <c r="P61" s="7"/>
      <c r="Q61" s="7"/>
    </row>
    <row r="62" spans="1:17" ht="108">
      <c r="A62" s="36" t="s">
        <v>637</v>
      </c>
      <c r="B62" s="2"/>
      <c r="C62" s="2"/>
      <c r="D62" s="7" t="s">
        <v>248</v>
      </c>
      <c r="E62" s="49" t="s">
        <v>425</v>
      </c>
      <c r="F62" s="28">
        <v>4700</v>
      </c>
      <c r="G62" s="7" t="s">
        <v>41</v>
      </c>
      <c r="H62" s="7"/>
      <c r="I62" s="7"/>
      <c r="J62" s="7"/>
      <c r="K62" s="7"/>
      <c r="L62" s="7"/>
      <c r="M62" s="38">
        <f t="shared" si="0"/>
        <v>0</v>
      </c>
      <c r="N62" s="20">
        <f t="shared" si="1"/>
        <v>0</v>
      </c>
      <c r="O62" s="7"/>
      <c r="P62" s="2"/>
      <c r="Q62" s="7"/>
    </row>
    <row r="63" spans="1:17">
      <c r="A63" s="36"/>
      <c r="B63" s="2"/>
      <c r="C63" s="2"/>
      <c r="D63" s="7"/>
      <c r="E63" s="36" t="s">
        <v>609</v>
      </c>
      <c r="F63" s="28"/>
      <c r="G63" s="7"/>
      <c r="H63" s="7"/>
      <c r="I63" s="7"/>
      <c r="J63" s="7"/>
      <c r="K63" s="7"/>
      <c r="L63" s="7"/>
      <c r="M63" s="38">
        <f>SUM(M62)</f>
        <v>0</v>
      </c>
      <c r="N63" s="20">
        <f>SUM(N62)</f>
        <v>0</v>
      </c>
      <c r="O63" s="7"/>
      <c r="P63" s="2"/>
      <c r="Q63" s="7"/>
    </row>
    <row r="64" spans="1:17" ht="180">
      <c r="A64" s="36" t="s">
        <v>638</v>
      </c>
      <c r="B64" s="2"/>
      <c r="C64" s="2"/>
      <c r="D64" s="7" t="s">
        <v>413</v>
      </c>
      <c r="E64" s="71" t="s">
        <v>470</v>
      </c>
      <c r="F64" s="28">
        <v>1500</v>
      </c>
      <c r="G64" s="7" t="s">
        <v>41</v>
      </c>
      <c r="H64" s="20"/>
      <c r="I64" s="7"/>
      <c r="J64" s="20"/>
      <c r="K64" s="20"/>
      <c r="L64" s="20"/>
      <c r="M64" s="38">
        <f t="shared" si="0"/>
        <v>0</v>
      </c>
      <c r="N64" s="20">
        <f t="shared" si="1"/>
        <v>0</v>
      </c>
      <c r="O64" s="7"/>
      <c r="P64" s="7"/>
      <c r="Q64" s="7"/>
    </row>
    <row r="65" spans="1:17">
      <c r="A65" s="36"/>
      <c r="B65" s="2"/>
      <c r="C65" s="2"/>
      <c r="D65" s="7"/>
      <c r="E65" s="36" t="s">
        <v>609</v>
      </c>
      <c r="F65" s="28"/>
      <c r="G65" s="7"/>
      <c r="H65" s="20"/>
      <c r="I65" s="7"/>
      <c r="J65" s="20"/>
      <c r="K65" s="20"/>
      <c r="L65" s="20"/>
      <c r="M65" s="38">
        <f>SUM(M64)</f>
        <v>0</v>
      </c>
      <c r="N65" s="20">
        <f>SUM(N64)</f>
        <v>0</v>
      </c>
      <c r="O65" s="7"/>
      <c r="P65" s="7"/>
      <c r="Q65" s="7"/>
    </row>
    <row r="66" spans="1:17" ht="96">
      <c r="A66" s="36" t="s">
        <v>639</v>
      </c>
      <c r="B66" s="2" t="s">
        <v>77</v>
      </c>
      <c r="C66" s="2" t="s">
        <v>78</v>
      </c>
      <c r="D66" s="7" t="s">
        <v>79</v>
      </c>
      <c r="E66" s="2" t="s">
        <v>471</v>
      </c>
      <c r="F66" s="28">
        <v>400</v>
      </c>
      <c r="G66" s="7" t="s">
        <v>41</v>
      </c>
      <c r="H66" s="20"/>
      <c r="I66" s="7"/>
      <c r="J66" s="7"/>
      <c r="K66" s="20"/>
      <c r="L66" s="7"/>
      <c r="M66" s="38">
        <f t="shared" si="0"/>
        <v>0</v>
      </c>
      <c r="N66" s="20">
        <f t="shared" si="1"/>
        <v>0</v>
      </c>
      <c r="O66" s="72"/>
      <c r="P66" s="51"/>
      <c r="Q66" s="7"/>
    </row>
    <row r="67" spans="1:17" ht="24">
      <c r="A67" s="36"/>
      <c r="B67" s="2"/>
      <c r="C67" s="2"/>
      <c r="D67" s="7" t="s">
        <v>80</v>
      </c>
      <c r="E67" s="2" t="s">
        <v>160</v>
      </c>
      <c r="F67" s="28">
        <v>400</v>
      </c>
      <c r="G67" s="7" t="s">
        <v>41</v>
      </c>
      <c r="H67" s="20"/>
      <c r="I67" s="7"/>
      <c r="J67" s="20"/>
      <c r="K67" s="20"/>
      <c r="L67" s="20"/>
      <c r="M67" s="38">
        <f t="shared" si="0"/>
        <v>0</v>
      </c>
      <c r="N67" s="20">
        <f t="shared" si="1"/>
        <v>0</v>
      </c>
      <c r="O67" s="7"/>
      <c r="P67" s="7"/>
      <c r="Q67" s="7"/>
    </row>
    <row r="68" spans="1:17">
      <c r="A68" s="36"/>
      <c r="B68" s="2"/>
      <c r="C68" s="2"/>
      <c r="D68" s="7"/>
      <c r="E68" s="36" t="s">
        <v>609</v>
      </c>
      <c r="F68" s="28"/>
      <c r="G68" s="7"/>
      <c r="H68" s="20"/>
      <c r="I68" s="7"/>
      <c r="J68" s="20"/>
      <c r="K68" s="20"/>
      <c r="L68" s="20"/>
      <c r="M68" s="38">
        <f>SUM(M66:M67)</f>
        <v>0</v>
      </c>
      <c r="N68" s="20">
        <f>SUM(N66:N67)</f>
        <v>0</v>
      </c>
      <c r="O68" s="7"/>
      <c r="P68" s="7"/>
      <c r="Q68" s="7"/>
    </row>
    <row r="69" spans="1:17">
      <c r="A69" s="36" t="s">
        <v>640</v>
      </c>
      <c r="B69" s="2"/>
      <c r="C69" s="2"/>
      <c r="D69" s="7" t="s">
        <v>757</v>
      </c>
      <c r="E69" s="2" t="s">
        <v>82</v>
      </c>
      <c r="F69" s="28">
        <v>30000</v>
      </c>
      <c r="G69" s="7" t="s">
        <v>41</v>
      </c>
      <c r="H69" s="20"/>
      <c r="I69" s="7"/>
      <c r="J69" s="7"/>
      <c r="K69" s="20"/>
      <c r="L69" s="7"/>
      <c r="M69" s="38">
        <f t="shared" si="0"/>
        <v>0</v>
      </c>
      <c r="N69" s="20">
        <f t="shared" si="1"/>
        <v>0</v>
      </c>
      <c r="O69" s="7"/>
      <c r="P69" s="7"/>
      <c r="Q69" s="7"/>
    </row>
    <row r="70" spans="1:17">
      <c r="A70" s="36"/>
      <c r="B70" s="2"/>
      <c r="C70" s="2"/>
      <c r="D70" s="7"/>
      <c r="E70" s="36" t="s">
        <v>609</v>
      </c>
      <c r="F70" s="28"/>
      <c r="G70" s="7"/>
      <c r="H70" s="20"/>
      <c r="I70" s="7"/>
      <c r="J70" s="7"/>
      <c r="K70" s="20"/>
      <c r="L70" s="7"/>
      <c r="M70" s="38">
        <f>SUM(M69)</f>
        <v>0</v>
      </c>
      <c r="N70" s="20">
        <f>SUM(N69)</f>
        <v>0</v>
      </c>
      <c r="O70" s="7"/>
      <c r="P70" s="7"/>
      <c r="Q70" s="7"/>
    </row>
    <row r="71" spans="1:17" ht="24">
      <c r="A71" s="36" t="s">
        <v>641</v>
      </c>
      <c r="B71" s="2"/>
      <c r="C71" s="2"/>
      <c r="D71" s="7" t="s">
        <v>81</v>
      </c>
      <c r="E71" s="3" t="s">
        <v>472</v>
      </c>
      <c r="F71" s="28">
        <v>41000</v>
      </c>
      <c r="G71" s="7" t="s">
        <v>41</v>
      </c>
      <c r="H71" s="20"/>
      <c r="I71" s="7"/>
      <c r="J71" s="7"/>
      <c r="K71" s="20"/>
      <c r="L71" s="7"/>
      <c r="M71" s="38">
        <f t="shared" si="0"/>
        <v>0</v>
      </c>
      <c r="N71" s="20">
        <f t="shared" si="1"/>
        <v>0</v>
      </c>
      <c r="O71" s="72"/>
      <c r="P71" s="52"/>
      <c r="Q71" s="7"/>
    </row>
    <row r="72" spans="1:17">
      <c r="A72" s="36"/>
      <c r="B72" s="2"/>
      <c r="C72" s="2"/>
      <c r="D72" s="7"/>
      <c r="E72" s="36" t="s">
        <v>609</v>
      </c>
      <c r="F72" s="28"/>
      <c r="G72" s="7"/>
      <c r="H72" s="20"/>
      <c r="I72" s="7"/>
      <c r="J72" s="7"/>
      <c r="K72" s="20"/>
      <c r="L72" s="7"/>
      <c r="M72" s="38">
        <f>SUM(M71)</f>
        <v>0</v>
      </c>
      <c r="N72" s="20">
        <f>SUM(N71)</f>
        <v>0</v>
      </c>
      <c r="O72" s="72"/>
      <c r="P72" s="52"/>
      <c r="Q72" s="7"/>
    </row>
    <row r="73" spans="1:17">
      <c r="A73" s="36" t="s">
        <v>642</v>
      </c>
      <c r="B73" s="2"/>
      <c r="C73" s="2"/>
      <c r="D73" s="7" t="s">
        <v>83</v>
      </c>
      <c r="E73" s="2" t="s">
        <v>85</v>
      </c>
      <c r="F73" s="28">
        <v>64000</v>
      </c>
      <c r="G73" s="7" t="s">
        <v>41</v>
      </c>
      <c r="H73" s="20"/>
      <c r="I73" s="7"/>
      <c r="J73" s="7"/>
      <c r="K73" s="20"/>
      <c r="L73" s="7"/>
      <c r="M73" s="38">
        <f t="shared" si="0"/>
        <v>0</v>
      </c>
      <c r="N73" s="20">
        <f t="shared" si="1"/>
        <v>0</v>
      </c>
      <c r="O73" s="72"/>
      <c r="P73" s="73"/>
      <c r="Q73" s="7"/>
    </row>
    <row r="74" spans="1:17">
      <c r="A74" s="36"/>
      <c r="B74" s="2"/>
      <c r="C74" s="2"/>
      <c r="D74" s="7"/>
      <c r="E74" s="36" t="s">
        <v>609</v>
      </c>
      <c r="F74" s="28"/>
      <c r="G74" s="7"/>
      <c r="H74" s="20"/>
      <c r="I74" s="7"/>
      <c r="J74" s="7"/>
      <c r="K74" s="20"/>
      <c r="L74" s="7"/>
      <c r="M74" s="38">
        <f>SUM(M73)</f>
        <v>0</v>
      </c>
      <c r="N74" s="20">
        <f>SUM(N73)</f>
        <v>0</v>
      </c>
      <c r="O74" s="72"/>
      <c r="P74" s="73"/>
      <c r="Q74" s="7"/>
    </row>
    <row r="75" spans="1:17">
      <c r="A75" s="36" t="s">
        <v>643</v>
      </c>
      <c r="B75" s="2"/>
      <c r="C75" s="2"/>
      <c r="D75" s="7" t="s">
        <v>758</v>
      </c>
      <c r="E75" s="3" t="s">
        <v>428</v>
      </c>
      <c r="F75" s="28">
        <v>100</v>
      </c>
      <c r="G75" s="7" t="s">
        <v>41</v>
      </c>
      <c r="H75" s="20"/>
      <c r="I75" s="7"/>
      <c r="J75" s="20"/>
      <c r="K75" s="20"/>
      <c r="L75" s="20"/>
      <c r="M75" s="38">
        <f t="shared" si="0"/>
        <v>0</v>
      </c>
      <c r="N75" s="20">
        <f t="shared" si="1"/>
        <v>0</v>
      </c>
      <c r="O75" s="7"/>
      <c r="P75" s="7"/>
      <c r="Q75" s="7"/>
    </row>
    <row r="76" spans="1:17">
      <c r="A76" s="36"/>
      <c r="B76" s="2"/>
      <c r="C76" s="2"/>
      <c r="D76" s="7"/>
      <c r="E76" s="36" t="s">
        <v>609</v>
      </c>
      <c r="F76" s="28"/>
      <c r="G76" s="7"/>
      <c r="H76" s="20"/>
      <c r="I76" s="7"/>
      <c r="J76" s="20"/>
      <c r="K76" s="20"/>
      <c r="L76" s="20"/>
      <c r="M76" s="38">
        <f>SUM(M75)</f>
        <v>0</v>
      </c>
      <c r="N76" s="20">
        <f>SUM(N75)</f>
        <v>0</v>
      </c>
      <c r="O76" s="7"/>
      <c r="P76" s="7"/>
      <c r="Q76" s="7"/>
    </row>
    <row r="77" spans="1:17" ht="24">
      <c r="A77" s="36" t="s">
        <v>644</v>
      </c>
      <c r="B77" s="2"/>
      <c r="C77" s="2"/>
      <c r="D77" s="7" t="s">
        <v>84</v>
      </c>
      <c r="E77" s="19" t="s">
        <v>356</v>
      </c>
      <c r="F77" s="28">
        <v>16000</v>
      </c>
      <c r="G77" s="7" t="s">
        <v>41</v>
      </c>
      <c r="H77" s="20"/>
      <c r="I77" s="7"/>
      <c r="J77" s="20"/>
      <c r="K77" s="20"/>
      <c r="L77" s="20"/>
      <c r="M77" s="38">
        <f t="shared" si="0"/>
        <v>0</v>
      </c>
      <c r="N77" s="20">
        <f t="shared" si="1"/>
        <v>0</v>
      </c>
      <c r="O77" s="7"/>
      <c r="P77" s="7"/>
      <c r="Q77" s="7"/>
    </row>
    <row r="78" spans="1:17">
      <c r="A78" s="36"/>
      <c r="B78" s="2"/>
      <c r="C78" s="2"/>
      <c r="D78" s="7"/>
      <c r="E78" s="36" t="s">
        <v>609</v>
      </c>
      <c r="F78" s="28"/>
      <c r="G78" s="7"/>
      <c r="H78" s="20"/>
      <c r="I78" s="7"/>
      <c r="J78" s="20"/>
      <c r="K78" s="20"/>
      <c r="L78" s="20"/>
      <c r="M78" s="38">
        <f>SUM(M77)</f>
        <v>0</v>
      </c>
      <c r="N78" s="20">
        <f>SUM(N77)</f>
        <v>0</v>
      </c>
      <c r="O78" s="7"/>
      <c r="P78" s="7"/>
      <c r="Q78" s="7"/>
    </row>
    <row r="79" spans="1:17" ht="276">
      <c r="A79" s="36"/>
      <c r="B79" s="2" t="s">
        <v>86</v>
      </c>
      <c r="C79" s="2" t="s">
        <v>87</v>
      </c>
      <c r="D79" s="7"/>
      <c r="E79" s="74" t="s">
        <v>455</v>
      </c>
      <c r="F79" s="28"/>
      <c r="G79" s="7"/>
      <c r="H79" s="7"/>
      <c r="I79" s="7"/>
      <c r="J79" s="7"/>
      <c r="K79" s="7"/>
      <c r="L79" s="7"/>
      <c r="M79" s="38">
        <f t="shared" si="0"/>
        <v>0</v>
      </c>
      <c r="N79" s="20">
        <f t="shared" si="1"/>
        <v>0</v>
      </c>
      <c r="O79" s="7"/>
      <c r="P79" s="7"/>
      <c r="Q79" s="7"/>
    </row>
    <row r="80" spans="1:17" ht="60">
      <c r="A80" s="36" t="s">
        <v>645</v>
      </c>
      <c r="B80" s="2"/>
      <c r="C80" s="2" t="s">
        <v>522</v>
      </c>
      <c r="D80" s="7" t="s">
        <v>88</v>
      </c>
      <c r="E80" s="13" t="s">
        <v>429</v>
      </c>
      <c r="F80" s="28">
        <v>4200</v>
      </c>
      <c r="G80" s="7" t="s">
        <v>41</v>
      </c>
      <c r="H80" s="20"/>
      <c r="I80" s="7"/>
      <c r="J80" s="7"/>
      <c r="K80" s="20"/>
      <c r="L80" s="7"/>
      <c r="M80" s="38">
        <f t="shared" si="0"/>
        <v>0</v>
      </c>
      <c r="N80" s="20">
        <f t="shared" si="1"/>
        <v>0</v>
      </c>
      <c r="O80" s="72"/>
      <c r="P80" s="73"/>
      <c r="Q80" s="7"/>
    </row>
    <row r="81" spans="1:17" ht="24">
      <c r="A81" s="36"/>
      <c r="B81" s="2"/>
      <c r="C81" s="2"/>
      <c r="D81" s="7" t="s">
        <v>89</v>
      </c>
      <c r="E81" s="13" t="s">
        <v>430</v>
      </c>
      <c r="F81" s="28">
        <v>10000</v>
      </c>
      <c r="G81" s="7" t="s">
        <v>41</v>
      </c>
      <c r="H81" s="20"/>
      <c r="I81" s="7"/>
      <c r="J81" s="7"/>
      <c r="K81" s="20"/>
      <c r="L81" s="7"/>
      <c r="M81" s="38">
        <f t="shared" si="0"/>
        <v>0</v>
      </c>
      <c r="N81" s="20">
        <f t="shared" si="1"/>
        <v>0</v>
      </c>
      <c r="O81" s="72"/>
      <c r="P81" s="73"/>
      <c r="Q81" s="7"/>
    </row>
    <row r="82" spans="1:17" ht="24">
      <c r="A82" s="36"/>
      <c r="B82" s="2"/>
      <c r="C82" s="2"/>
      <c r="D82" s="7" t="s">
        <v>90</v>
      </c>
      <c r="E82" s="13" t="s">
        <v>431</v>
      </c>
      <c r="F82" s="28">
        <v>45000</v>
      </c>
      <c r="G82" s="7" t="s">
        <v>41</v>
      </c>
      <c r="H82" s="20"/>
      <c r="I82" s="7"/>
      <c r="J82" s="7"/>
      <c r="K82" s="20"/>
      <c r="L82" s="7"/>
      <c r="M82" s="38">
        <f t="shared" si="0"/>
        <v>0</v>
      </c>
      <c r="N82" s="20">
        <f t="shared" si="1"/>
        <v>0</v>
      </c>
      <c r="O82" s="75"/>
      <c r="P82" s="73"/>
      <c r="Q82" s="7"/>
    </row>
    <row r="83" spans="1:17" ht="24">
      <c r="A83" s="36"/>
      <c r="B83" s="2"/>
      <c r="C83" s="2"/>
      <c r="D83" s="7" t="s">
        <v>156</v>
      </c>
      <c r="E83" s="13" t="s">
        <v>564</v>
      </c>
      <c r="F83" s="28">
        <v>25000</v>
      </c>
      <c r="G83" s="7" t="s">
        <v>1</v>
      </c>
      <c r="H83" s="20"/>
      <c r="I83" s="7"/>
      <c r="J83" s="7"/>
      <c r="K83" s="20"/>
      <c r="L83" s="7"/>
      <c r="M83" s="38">
        <f t="shared" si="0"/>
        <v>0</v>
      </c>
      <c r="N83" s="20">
        <f t="shared" si="1"/>
        <v>0</v>
      </c>
      <c r="O83" s="72"/>
      <c r="P83" s="72"/>
      <c r="Q83" s="7"/>
    </row>
    <row r="84" spans="1:17">
      <c r="A84" s="36"/>
      <c r="B84" s="2"/>
      <c r="C84" s="2"/>
      <c r="D84" s="7"/>
      <c r="E84" s="36" t="s">
        <v>609</v>
      </c>
      <c r="F84" s="28"/>
      <c r="G84" s="7"/>
      <c r="H84" s="20"/>
      <c r="I84" s="7"/>
      <c r="J84" s="7"/>
      <c r="K84" s="20"/>
      <c r="L84" s="7"/>
      <c r="M84" s="38">
        <f>SUM(M80:M83)</f>
        <v>0</v>
      </c>
      <c r="N84" s="20">
        <f>SUM(N80:N83)</f>
        <v>0</v>
      </c>
      <c r="O84" s="72"/>
      <c r="P84" s="72"/>
      <c r="Q84" s="7"/>
    </row>
    <row r="85" spans="1:17" ht="24">
      <c r="A85" s="36" t="s">
        <v>646</v>
      </c>
      <c r="B85" s="2"/>
      <c r="C85" s="2"/>
      <c r="D85" s="7" t="s">
        <v>91</v>
      </c>
      <c r="E85" s="13" t="s">
        <v>432</v>
      </c>
      <c r="F85" s="28">
        <v>1000</v>
      </c>
      <c r="G85" s="7" t="s">
        <v>41</v>
      </c>
      <c r="H85" s="20"/>
      <c r="I85" s="7"/>
      <c r="J85" s="7"/>
      <c r="K85" s="20"/>
      <c r="L85" s="7"/>
      <c r="M85" s="38">
        <f t="shared" si="0"/>
        <v>0</v>
      </c>
      <c r="N85" s="20">
        <f t="shared" si="1"/>
        <v>0</v>
      </c>
      <c r="O85" s="75"/>
      <c r="P85" s="73"/>
      <c r="Q85" s="7"/>
    </row>
    <row r="86" spans="1:17" ht="24">
      <c r="A86" s="36"/>
      <c r="B86" s="2"/>
      <c r="C86" s="2"/>
      <c r="D86" s="7" t="s">
        <v>92</v>
      </c>
      <c r="E86" s="13" t="s">
        <v>433</v>
      </c>
      <c r="F86" s="28">
        <v>3000</v>
      </c>
      <c r="G86" s="7" t="s">
        <v>41</v>
      </c>
      <c r="H86" s="20"/>
      <c r="I86" s="7"/>
      <c r="J86" s="7"/>
      <c r="K86" s="20"/>
      <c r="L86" s="7"/>
      <c r="M86" s="38">
        <f t="shared" si="0"/>
        <v>0</v>
      </c>
      <c r="N86" s="20">
        <f t="shared" si="1"/>
        <v>0</v>
      </c>
      <c r="O86" s="75"/>
      <c r="P86" s="73"/>
      <c r="Q86" s="7"/>
    </row>
    <row r="87" spans="1:17" ht="24">
      <c r="A87" s="36"/>
      <c r="B87" s="2"/>
      <c r="C87" s="2"/>
      <c r="D87" s="7" t="s">
        <v>759</v>
      </c>
      <c r="E87" s="13" t="s">
        <v>185</v>
      </c>
      <c r="F87" s="28">
        <v>1500</v>
      </c>
      <c r="G87" s="7" t="s">
        <v>41</v>
      </c>
      <c r="H87" s="20"/>
      <c r="I87" s="7"/>
      <c r="J87" s="7"/>
      <c r="K87" s="20"/>
      <c r="L87" s="7"/>
      <c r="M87" s="38">
        <f t="shared" si="0"/>
        <v>0</v>
      </c>
      <c r="N87" s="20">
        <f t="shared" si="1"/>
        <v>0</v>
      </c>
      <c r="O87" s="72"/>
      <c r="P87" s="72"/>
      <c r="Q87" s="7"/>
    </row>
    <row r="88" spans="1:17" ht="36">
      <c r="A88" s="36"/>
      <c r="B88" s="2"/>
      <c r="C88" s="2"/>
      <c r="D88" s="7" t="s">
        <v>93</v>
      </c>
      <c r="E88" s="13" t="s">
        <v>186</v>
      </c>
      <c r="F88" s="28">
        <v>1000</v>
      </c>
      <c r="G88" s="7" t="s">
        <v>41</v>
      </c>
      <c r="H88" s="20"/>
      <c r="I88" s="7"/>
      <c r="J88" s="7"/>
      <c r="K88" s="20"/>
      <c r="L88" s="7"/>
      <c r="M88" s="38">
        <f t="shared" si="0"/>
        <v>0</v>
      </c>
      <c r="N88" s="20">
        <f t="shared" si="1"/>
        <v>0</v>
      </c>
      <c r="O88" s="72"/>
      <c r="P88" s="72"/>
      <c r="Q88" s="7"/>
    </row>
    <row r="89" spans="1:17" ht="36">
      <c r="A89" s="36"/>
      <c r="B89" s="2"/>
      <c r="C89" s="2"/>
      <c r="D89" s="7" t="s">
        <v>760</v>
      </c>
      <c r="E89" s="13" t="s">
        <v>434</v>
      </c>
      <c r="F89" s="28">
        <v>100</v>
      </c>
      <c r="G89" s="7" t="s">
        <v>41</v>
      </c>
      <c r="H89" s="20"/>
      <c r="I89" s="7"/>
      <c r="J89" s="7"/>
      <c r="K89" s="20"/>
      <c r="L89" s="7"/>
      <c r="M89" s="38">
        <f t="shared" si="0"/>
        <v>0</v>
      </c>
      <c r="N89" s="20">
        <f t="shared" si="1"/>
        <v>0</v>
      </c>
      <c r="O89" s="72"/>
      <c r="P89" s="72"/>
      <c r="Q89" s="7"/>
    </row>
    <row r="90" spans="1:17">
      <c r="A90" s="36"/>
      <c r="B90" s="2"/>
      <c r="C90" s="2"/>
      <c r="D90" s="7"/>
      <c r="E90" s="36" t="s">
        <v>609</v>
      </c>
      <c r="F90" s="28"/>
      <c r="G90" s="7"/>
      <c r="H90" s="20"/>
      <c r="I90" s="7"/>
      <c r="J90" s="7"/>
      <c r="K90" s="20"/>
      <c r="L90" s="7"/>
      <c r="M90" s="38">
        <f>SUM(M85:M89)</f>
        <v>0</v>
      </c>
      <c r="N90" s="20">
        <f>SUM(N85:N89)</f>
        <v>0</v>
      </c>
      <c r="O90" s="72"/>
      <c r="P90" s="72"/>
      <c r="Q90" s="7"/>
    </row>
    <row r="91" spans="1:17" ht="24">
      <c r="A91" s="36" t="s">
        <v>647</v>
      </c>
      <c r="B91" s="2"/>
      <c r="C91" s="2"/>
      <c r="D91" s="7" t="s">
        <v>94</v>
      </c>
      <c r="E91" s="2" t="s">
        <v>179</v>
      </c>
      <c r="F91" s="28">
        <v>2500</v>
      </c>
      <c r="G91" s="7" t="s">
        <v>41</v>
      </c>
      <c r="H91" s="20"/>
      <c r="I91" s="7"/>
      <c r="J91" s="7"/>
      <c r="K91" s="20"/>
      <c r="L91" s="7"/>
      <c r="M91" s="38">
        <f t="shared" si="0"/>
        <v>0</v>
      </c>
      <c r="N91" s="20">
        <f t="shared" si="1"/>
        <v>0</v>
      </c>
      <c r="O91" s="72"/>
      <c r="P91" s="72"/>
      <c r="Q91" s="7"/>
    </row>
    <row r="92" spans="1:17">
      <c r="A92" s="36"/>
      <c r="B92" s="2"/>
      <c r="C92" s="2"/>
      <c r="D92" s="7"/>
      <c r="E92" s="36" t="s">
        <v>609</v>
      </c>
      <c r="F92" s="28"/>
      <c r="G92" s="7"/>
      <c r="H92" s="20"/>
      <c r="I92" s="7"/>
      <c r="J92" s="7"/>
      <c r="K92" s="20"/>
      <c r="L92" s="7"/>
      <c r="M92" s="38">
        <f>SUM(M91)</f>
        <v>0</v>
      </c>
      <c r="N92" s="20">
        <f>SUM(N91)</f>
        <v>0</v>
      </c>
      <c r="O92" s="72"/>
      <c r="P92" s="72"/>
      <c r="Q92" s="7"/>
    </row>
    <row r="93" spans="1:17" ht="84">
      <c r="A93" s="36" t="s">
        <v>648</v>
      </c>
      <c r="B93" s="2" t="s">
        <v>95</v>
      </c>
      <c r="C93" s="2" t="s">
        <v>824</v>
      </c>
      <c r="D93" s="7" t="s">
        <v>96</v>
      </c>
      <c r="E93" s="41" t="s">
        <v>512</v>
      </c>
      <c r="F93" s="28">
        <v>4000</v>
      </c>
      <c r="G93" s="7" t="s">
        <v>41</v>
      </c>
      <c r="H93" s="20"/>
      <c r="I93" s="7"/>
      <c r="J93" s="7"/>
      <c r="K93" s="20"/>
      <c r="L93" s="7"/>
      <c r="M93" s="38">
        <f t="shared" si="0"/>
        <v>0</v>
      </c>
      <c r="N93" s="20">
        <f t="shared" si="1"/>
        <v>0</v>
      </c>
      <c r="O93" s="72"/>
      <c r="P93" s="72"/>
      <c r="Q93" s="7"/>
    </row>
    <row r="94" spans="1:17" ht="84">
      <c r="A94" s="36"/>
      <c r="B94" s="2"/>
      <c r="C94" s="2"/>
      <c r="D94" s="7" t="s">
        <v>97</v>
      </c>
      <c r="E94" s="41" t="s">
        <v>511</v>
      </c>
      <c r="F94" s="28">
        <v>25000</v>
      </c>
      <c r="G94" s="7" t="s">
        <v>41</v>
      </c>
      <c r="H94" s="20"/>
      <c r="I94" s="7"/>
      <c r="J94" s="7"/>
      <c r="K94" s="20"/>
      <c r="L94" s="7"/>
      <c r="M94" s="38">
        <f t="shared" si="0"/>
        <v>0</v>
      </c>
      <c r="N94" s="20">
        <f t="shared" si="1"/>
        <v>0</v>
      </c>
      <c r="O94" s="72"/>
      <c r="P94" s="72"/>
      <c r="Q94" s="7"/>
    </row>
    <row r="95" spans="1:17" ht="60">
      <c r="A95" s="36"/>
      <c r="B95" s="2"/>
      <c r="C95" s="2"/>
      <c r="D95" s="7" t="s">
        <v>98</v>
      </c>
      <c r="E95" s="13" t="s">
        <v>510</v>
      </c>
      <c r="F95" s="28">
        <v>30000</v>
      </c>
      <c r="G95" s="7" t="s">
        <v>41</v>
      </c>
      <c r="H95" s="20"/>
      <c r="I95" s="7"/>
      <c r="J95" s="7"/>
      <c r="K95" s="20"/>
      <c r="L95" s="7"/>
      <c r="M95" s="38">
        <f t="shared" si="0"/>
        <v>0</v>
      </c>
      <c r="N95" s="20">
        <f t="shared" si="1"/>
        <v>0</v>
      </c>
      <c r="O95" s="72"/>
      <c r="P95" s="72"/>
      <c r="Q95" s="7"/>
    </row>
    <row r="96" spans="1:17" ht="84">
      <c r="A96" s="36"/>
      <c r="B96" s="2"/>
      <c r="C96" s="2"/>
      <c r="D96" s="7" t="s">
        <v>761</v>
      </c>
      <c r="E96" s="83" t="s">
        <v>513</v>
      </c>
      <c r="F96" s="28">
        <v>500</v>
      </c>
      <c r="G96" s="7"/>
      <c r="H96" s="20"/>
      <c r="I96" s="7"/>
      <c r="J96" s="7"/>
      <c r="K96" s="20"/>
      <c r="L96" s="7"/>
      <c r="M96" s="38">
        <f t="shared" si="0"/>
        <v>0</v>
      </c>
      <c r="N96" s="20">
        <f t="shared" si="1"/>
        <v>0</v>
      </c>
      <c r="O96" s="72"/>
      <c r="P96" s="72"/>
      <c r="Q96" s="7"/>
    </row>
    <row r="97" spans="1:17" ht="72">
      <c r="A97" s="36"/>
      <c r="B97" s="2"/>
      <c r="C97" s="2"/>
      <c r="D97" s="7" t="s">
        <v>762</v>
      </c>
      <c r="E97" s="83" t="s">
        <v>523</v>
      </c>
      <c r="F97" s="28">
        <v>500</v>
      </c>
      <c r="G97" s="7"/>
      <c r="H97" s="20"/>
      <c r="I97" s="7"/>
      <c r="J97" s="20"/>
      <c r="K97" s="20"/>
      <c r="L97" s="20"/>
      <c r="M97" s="38">
        <f t="shared" si="0"/>
        <v>0</v>
      </c>
      <c r="N97" s="20">
        <f t="shared" si="1"/>
        <v>0</v>
      </c>
      <c r="O97" s="7"/>
      <c r="P97" s="7"/>
      <c r="Q97" s="7"/>
    </row>
    <row r="98" spans="1:17">
      <c r="A98" s="36"/>
      <c r="B98" s="2"/>
      <c r="C98" s="2"/>
      <c r="D98" s="7"/>
      <c r="E98" s="36" t="s">
        <v>609</v>
      </c>
      <c r="F98" s="28"/>
      <c r="G98" s="7"/>
      <c r="H98" s="20"/>
      <c r="I98" s="7"/>
      <c r="J98" s="20"/>
      <c r="K98" s="20"/>
      <c r="L98" s="20"/>
      <c r="M98" s="38">
        <f>SUM(M93:M97)</f>
        <v>0</v>
      </c>
      <c r="N98" s="20">
        <f>SUM(N93:N97)</f>
        <v>0</v>
      </c>
      <c r="O98" s="7"/>
      <c r="P98" s="7"/>
      <c r="Q98" s="7"/>
    </row>
    <row r="99" spans="1:17" ht="48">
      <c r="A99" s="36" t="s">
        <v>649</v>
      </c>
      <c r="B99" s="2" t="s">
        <v>99</v>
      </c>
      <c r="C99" s="2" t="s">
        <v>100</v>
      </c>
      <c r="D99" s="7" t="s">
        <v>101</v>
      </c>
      <c r="E99" s="13" t="s">
        <v>157</v>
      </c>
      <c r="F99" s="28">
        <v>2500</v>
      </c>
      <c r="G99" s="7" t="s">
        <v>41</v>
      </c>
      <c r="H99" s="20"/>
      <c r="I99" s="7"/>
      <c r="J99" s="7"/>
      <c r="K99" s="20"/>
      <c r="L99" s="7"/>
      <c r="M99" s="38">
        <f t="shared" si="0"/>
        <v>0</v>
      </c>
      <c r="N99" s="20">
        <f t="shared" si="1"/>
        <v>0</v>
      </c>
      <c r="O99" s="72"/>
      <c r="P99" s="76"/>
      <c r="Q99" s="7"/>
    </row>
    <row r="100" spans="1:17">
      <c r="A100" s="36"/>
      <c r="B100" s="2"/>
      <c r="C100" s="2"/>
      <c r="D100" s="7"/>
      <c r="E100" s="36" t="s">
        <v>609</v>
      </c>
      <c r="F100" s="28"/>
      <c r="G100" s="7"/>
      <c r="H100" s="20"/>
      <c r="I100" s="7"/>
      <c r="J100" s="7"/>
      <c r="K100" s="20"/>
      <c r="L100" s="7"/>
      <c r="M100" s="38">
        <f>SUM(M99)</f>
        <v>0</v>
      </c>
      <c r="N100" s="20">
        <f>SUM(N99)</f>
        <v>0</v>
      </c>
      <c r="O100" s="7"/>
      <c r="P100" s="7"/>
      <c r="Q100" s="7"/>
    </row>
    <row r="101" spans="1:17" ht="24">
      <c r="A101" s="36" t="s">
        <v>650</v>
      </c>
      <c r="B101" s="2" t="s">
        <v>102</v>
      </c>
      <c r="C101" s="2" t="s">
        <v>103</v>
      </c>
      <c r="D101" s="7" t="s">
        <v>104</v>
      </c>
      <c r="E101" s="2" t="s">
        <v>161</v>
      </c>
      <c r="F101" s="28">
        <v>700</v>
      </c>
      <c r="G101" s="7" t="s">
        <v>41</v>
      </c>
      <c r="H101" s="20"/>
      <c r="I101" s="7"/>
      <c r="J101" s="7"/>
      <c r="K101" s="20"/>
      <c r="L101" s="7"/>
      <c r="M101" s="38">
        <f t="shared" si="0"/>
        <v>0</v>
      </c>
      <c r="N101" s="20">
        <f t="shared" si="1"/>
        <v>0</v>
      </c>
      <c r="O101" s="72"/>
      <c r="P101" s="52"/>
      <c r="Q101" s="7"/>
    </row>
    <row r="102" spans="1:17">
      <c r="A102" s="36"/>
      <c r="B102" s="2"/>
      <c r="C102" s="2"/>
      <c r="D102" s="7"/>
      <c r="E102" s="36" t="s">
        <v>609</v>
      </c>
      <c r="F102" s="28"/>
      <c r="G102" s="7"/>
      <c r="H102" s="20"/>
      <c r="I102" s="7"/>
      <c r="J102" s="7"/>
      <c r="K102" s="20"/>
      <c r="L102" s="7"/>
      <c r="M102" s="38">
        <f>SUM(M101)</f>
        <v>0</v>
      </c>
      <c r="N102" s="20">
        <f>SUM(N101)</f>
        <v>0</v>
      </c>
      <c r="O102" s="72"/>
      <c r="P102" s="52"/>
      <c r="Q102" s="7"/>
    </row>
    <row r="103" spans="1:17" ht="36">
      <c r="A103" s="36" t="s">
        <v>651</v>
      </c>
      <c r="B103" s="2"/>
      <c r="C103" s="2"/>
      <c r="D103" s="7" t="s">
        <v>105</v>
      </c>
      <c r="E103" s="2" t="s">
        <v>473</v>
      </c>
      <c r="F103" s="28">
        <v>5500</v>
      </c>
      <c r="G103" s="7" t="s">
        <v>41</v>
      </c>
      <c r="H103" s="7"/>
      <c r="I103" s="7"/>
      <c r="J103" s="7"/>
      <c r="K103" s="7"/>
      <c r="L103" s="7"/>
      <c r="M103" s="38">
        <f t="shared" si="0"/>
        <v>0</v>
      </c>
      <c r="N103" s="20">
        <f t="shared" si="1"/>
        <v>0</v>
      </c>
      <c r="O103" s="2"/>
      <c r="P103" s="7"/>
      <c r="Q103" s="7"/>
    </row>
    <row r="104" spans="1:17">
      <c r="A104" s="36"/>
      <c r="B104" s="2"/>
      <c r="C104" s="2"/>
      <c r="D104" s="7"/>
      <c r="E104" s="36" t="s">
        <v>609</v>
      </c>
      <c r="F104" s="28"/>
      <c r="G104" s="7"/>
      <c r="H104" s="7"/>
      <c r="I104" s="7"/>
      <c r="J104" s="7"/>
      <c r="K104" s="7"/>
      <c r="L104" s="7"/>
      <c r="M104" s="38">
        <f>SUM(M103)</f>
        <v>0</v>
      </c>
      <c r="N104" s="20">
        <f>SUM(N103)</f>
        <v>0</v>
      </c>
      <c r="O104" s="2"/>
      <c r="P104" s="7"/>
      <c r="Q104" s="7"/>
    </row>
    <row r="105" spans="1:17" ht="24">
      <c r="A105" s="36" t="s">
        <v>652</v>
      </c>
      <c r="B105" s="2"/>
      <c r="C105" s="2"/>
      <c r="D105" s="7" t="s">
        <v>106</v>
      </c>
      <c r="E105" s="2" t="s">
        <v>162</v>
      </c>
      <c r="F105" s="28">
        <v>2100</v>
      </c>
      <c r="G105" s="7" t="s">
        <v>41</v>
      </c>
      <c r="H105" s="20"/>
      <c r="I105" s="7"/>
      <c r="J105" s="7"/>
      <c r="K105" s="20"/>
      <c r="L105" s="7"/>
      <c r="M105" s="38">
        <f t="shared" si="0"/>
        <v>0</v>
      </c>
      <c r="N105" s="20">
        <f t="shared" si="1"/>
        <v>0</v>
      </c>
      <c r="O105" s="72"/>
      <c r="P105" s="73"/>
      <c r="Q105" s="7"/>
    </row>
    <row r="106" spans="1:17" ht="24">
      <c r="A106" s="36"/>
      <c r="B106" s="2"/>
      <c r="C106" s="2"/>
      <c r="D106" s="7" t="s">
        <v>107</v>
      </c>
      <c r="E106" s="2" t="s">
        <v>163</v>
      </c>
      <c r="F106" s="28">
        <v>900</v>
      </c>
      <c r="G106" s="7" t="s">
        <v>41</v>
      </c>
      <c r="H106" s="20"/>
      <c r="I106" s="7"/>
      <c r="J106" s="7"/>
      <c r="K106" s="20"/>
      <c r="L106" s="7"/>
      <c r="M106" s="38">
        <f t="shared" si="0"/>
        <v>0</v>
      </c>
      <c r="N106" s="20">
        <f t="shared" si="1"/>
        <v>0</v>
      </c>
      <c r="O106" s="72"/>
      <c r="P106" s="73"/>
      <c r="Q106" s="7"/>
    </row>
    <row r="107" spans="1:17">
      <c r="A107" s="36"/>
      <c r="B107" s="2"/>
      <c r="C107" s="2"/>
      <c r="D107" s="7"/>
      <c r="E107" s="36" t="s">
        <v>609</v>
      </c>
      <c r="F107" s="28"/>
      <c r="G107" s="7"/>
      <c r="H107" s="20"/>
      <c r="I107" s="7"/>
      <c r="J107" s="7"/>
      <c r="K107" s="20"/>
      <c r="L107" s="7"/>
      <c r="M107" s="38">
        <f>SUM(M105:M106)</f>
        <v>0</v>
      </c>
      <c r="N107" s="20">
        <f>SUM(N105:N106)</f>
        <v>0</v>
      </c>
      <c r="O107" s="72"/>
      <c r="P107" s="73"/>
      <c r="Q107" s="7"/>
    </row>
    <row r="108" spans="1:17" ht="24">
      <c r="A108" s="36" t="s">
        <v>653</v>
      </c>
      <c r="B108" s="2"/>
      <c r="C108" s="2"/>
      <c r="D108" s="7" t="s">
        <v>108</v>
      </c>
      <c r="E108" s="3" t="s">
        <v>164</v>
      </c>
      <c r="F108" s="28">
        <v>100</v>
      </c>
      <c r="G108" s="7" t="s">
        <v>41</v>
      </c>
      <c r="H108" s="7"/>
      <c r="I108" s="7"/>
      <c r="J108" s="7"/>
      <c r="K108" s="7"/>
      <c r="L108" s="7"/>
      <c r="M108" s="38">
        <f t="shared" si="0"/>
        <v>0</v>
      </c>
      <c r="N108" s="20">
        <f t="shared" si="1"/>
        <v>0</v>
      </c>
      <c r="O108" s="7"/>
      <c r="P108" s="7"/>
      <c r="Q108" s="7"/>
    </row>
    <row r="109" spans="1:17" ht="24">
      <c r="A109" s="36"/>
      <c r="B109" s="2"/>
      <c r="C109" s="2"/>
      <c r="D109" s="7" t="s">
        <v>109</v>
      </c>
      <c r="E109" s="2" t="s">
        <v>165</v>
      </c>
      <c r="F109" s="28">
        <v>100</v>
      </c>
      <c r="G109" s="7" t="s">
        <v>41</v>
      </c>
      <c r="H109" s="7"/>
      <c r="I109" s="7"/>
      <c r="J109" s="7"/>
      <c r="K109" s="7"/>
      <c r="L109" s="7"/>
      <c r="M109" s="38">
        <f t="shared" si="0"/>
        <v>0</v>
      </c>
      <c r="N109" s="20">
        <f t="shared" si="1"/>
        <v>0</v>
      </c>
      <c r="O109" s="7"/>
      <c r="P109" s="7"/>
      <c r="Q109" s="7"/>
    </row>
    <row r="110" spans="1:17">
      <c r="A110" s="36"/>
      <c r="B110" s="2"/>
      <c r="C110" s="2"/>
      <c r="D110" s="7"/>
      <c r="E110" s="36" t="s">
        <v>609</v>
      </c>
      <c r="F110" s="28"/>
      <c r="G110" s="7"/>
      <c r="H110" s="7"/>
      <c r="I110" s="7"/>
      <c r="J110" s="7"/>
      <c r="K110" s="7"/>
      <c r="L110" s="7"/>
      <c r="M110" s="38">
        <f>SUM(M108:M109)</f>
        <v>0</v>
      </c>
      <c r="N110" s="20">
        <f>SUM(N108:N109)</f>
        <v>0</v>
      </c>
      <c r="O110" s="7"/>
      <c r="P110" s="7"/>
      <c r="Q110" s="7"/>
    </row>
    <row r="111" spans="1:17" ht="24">
      <c r="A111" s="36" t="s">
        <v>654</v>
      </c>
      <c r="B111" s="2"/>
      <c r="C111" s="2"/>
      <c r="D111" s="7" t="s">
        <v>110</v>
      </c>
      <c r="E111" s="2" t="s">
        <v>111</v>
      </c>
      <c r="F111" s="28">
        <v>12000</v>
      </c>
      <c r="G111" s="7" t="s">
        <v>41</v>
      </c>
      <c r="H111" s="20"/>
      <c r="I111" s="7"/>
      <c r="J111" s="7"/>
      <c r="K111" s="20"/>
      <c r="L111" s="7"/>
      <c r="M111" s="38">
        <f t="shared" si="0"/>
        <v>0</v>
      </c>
      <c r="N111" s="20">
        <f t="shared" si="1"/>
        <v>0</v>
      </c>
      <c r="O111" s="72"/>
      <c r="P111" s="73"/>
      <c r="Q111" s="7"/>
    </row>
    <row r="112" spans="1:17">
      <c r="A112" s="36"/>
      <c r="B112" s="2"/>
      <c r="C112" s="2"/>
      <c r="D112" s="7" t="s">
        <v>763</v>
      </c>
      <c r="E112" s="2" t="s">
        <v>509</v>
      </c>
      <c r="F112" s="28">
        <v>1000</v>
      </c>
      <c r="G112" s="7" t="s">
        <v>41</v>
      </c>
      <c r="H112" s="20"/>
      <c r="I112" s="7"/>
      <c r="J112" s="7"/>
      <c r="K112" s="20"/>
      <c r="L112" s="7"/>
      <c r="M112" s="38">
        <f t="shared" ref="M112:M199" si="2">F112*H112</f>
        <v>0</v>
      </c>
      <c r="N112" s="20">
        <f t="shared" ref="N112:N199" si="3">F112*J112</f>
        <v>0</v>
      </c>
      <c r="O112" s="72"/>
      <c r="P112" s="51"/>
      <c r="Q112" s="7"/>
    </row>
    <row r="113" spans="1:17">
      <c r="A113" s="36"/>
      <c r="B113" s="2"/>
      <c r="C113" s="2"/>
      <c r="D113" s="7"/>
      <c r="E113" s="36" t="s">
        <v>609</v>
      </c>
      <c r="F113" s="28"/>
      <c r="G113" s="7"/>
      <c r="H113" s="20"/>
      <c r="I113" s="7"/>
      <c r="J113" s="7"/>
      <c r="K113" s="20"/>
      <c r="L113" s="7"/>
      <c r="M113" s="38">
        <f>SUM(M111:M112)</f>
        <v>0</v>
      </c>
      <c r="N113" s="20">
        <f>SUM(N111:N112)</f>
        <v>0</v>
      </c>
      <c r="O113" s="72"/>
      <c r="P113" s="51"/>
      <c r="Q113" s="7"/>
    </row>
    <row r="114" spans="1:17">
      <c r="A114" s="36" t="s">
        <v>655</v>
      </c>
      <c r="B114" s="2"/>
      <c r="C114" s="2"/>
      <c r="D114" s="7" t="s">
        <v>764</v>
      </c>
      <c r="E114" s="2" t="s">
        <v>474</v>
      </c>
      <c r="F114" s="28">
        <v>3650</v>
      </c>
      <c r="G114" s="7" t="s">
        <v>41</v>
      </c>
      <c r="H114" s="7"/>
      <c r="I114" s="7"/>
      <c r="J114" s="7"/>
      <c r="K114" s="7"/>
      <c r="L114" s="7"/>
      <c r="M114" s="38">
        <f t="shared" si="2"/>
        <v>0</v>
      </c>
      <c r="N114" s="20">
        <f t="shared" si="3"/>
        <v>0</v>
      </c>
      <c r="O114" s="7"/>
      <c r="P114" s="7"/>
      <c r="Q114" s="7"/>
    </row>
    <row r="115" spans="1:17">
      <c r="A115" s="36"/>
      <c r="B115" s="2"/>
      <c r="C115" s="2"/>
      <c r="D115" s="7"/>
      <c r="E115" s="36" t="s">
        <v>609</v>
      </c>
      <c r="F115" s="28"/>
      <c r="G115" s="7"/>
      <c r="H115" s="7"/>
      <c r="I115" s="7"/>
      <c r="J115" s="7"/>
      <c r="K115" s="7"/>
      <c r="L115" s="7"/>
      <c r="M115" s="38">
        <f>SUM(M114)</f>
        <v>0</v>
      </c>
      <c r="N115" s="20">
        <f>SUM(N114)</f>
        <v>0</v>
      </c>
      <c r="O115" s="7"/>
      <c r="P115" s="7"/>
      <c r="Q115" s="7"/>
    </row>
    <row r="116" spans="1:17">
      <c r="A116" s="36" t="s">
        <v>656</v>
      </c>
      <c r="B116" s="2"/>
      <c r="C116" s="2"/>
      <c r="D116" s="7" t="s">
        <v>112</v>
      </c>
      <c r="E116" s="2" t="s">
        <v>369</v>
      </c>
      <c r="F116" s="28">
        <v>8800</v>
      </c>
      <c r="G116" s="7" t="s">
        <v>41</v>
      </c>
      <c r="H116" s="7"/>
      <c r="I116" s="7"/>
      <c r="J116" s="7"/>
      <c r="K116" s="7"/>
      <c r="L116" s="7"/>
      <c r="M116" s="38">
        <f t="shared" si="2"/>
        <v>0</v>
      </c>
      <c r="N116" s="20">
        <f t="shared" si="3"/>
        <v>0</v>
      </c>
      <c r="O116" s="7"/>
      <c r="P116" s="7"/>
      <c r="Q116" s="7"/>
    </row>
    <row r="117" spans="1:17">
      <c r="A117" s="36"/>
      <c r="B117" s="2"/>
      <c r="C117" s="2"/>
      <c r="D117" s="7"/>
      <c r="E117" s="36" t="s">
        <v>609</v>
      </c>
      <c r="F117" s="28"/>
      <c r="G117" s="7"/>
      <c r="H117" s="7"/>
      <c r="I117" s="7"/>
      <c r="J117" s="7"/>
      <c r="K117" s="7"/>
      <c r="L117" s="7"/>
      <c r="M117" s="38">
        <f>SUM(M116)</f>
        <v>0</v>
      </c>
      <c r="N117" s="20">
        <f>SUM(N116)</f>
        <v>0</v>
      </c>
      <c r="O117" s="7"/>
      <c r="P117" s="7"/>
      <c r="Q117" s="7"/>
    </row>
    <row r="118" spans="1:17" ht="24">
      <c r="A118" s="36" t="s">
        <v>657</v>
      </c>
      <c r="B118" s="2"/>
      <c r="C118" s="2"/>
      <c r="D118" s="7" t="s">
        <v>113</v>
      </c>
      <c r="E118" s="2" t="s">
        <v>435</v>
      </c>
      <c r="F118" s="28">
        <v>250</v>
      </c>
      <c r="G118" s="7" t="s">
        <v>41</v>
      </c>
      <c r="H118" s="7"/>
      <c r="I118" s="7"/>
      <c r="J118" s="7"/>
      <c r="K118" s="7"/>
      <c r="L118" s="7"/>
      <c r="M118" s="38">
        <f t="shared" si="2"/>
        <v>0</v>
      </c>
      <c r="N118" s="20">
        <f t="shared" si="3"/>
        <v>0</v>
      </c>
      <c r="O118" s="7"/>
      <c r="P118" s="7"/>
      <c r="Q118" s="7"/>
    </row>
    <row r="119" spans="1:17">
      <c r="A119" s="36"/>
      <c r="B119" s="2"/>
      <c r="C119" s="2"/>
      <c r="D119" s="7"/>
      <c r="E119" s="36" t="s">
        <v>609</v>
      </c>
      <c r="F119" s="28"/>
      <c r="G119" s="7"/>
      <c r="H119" s="7"/>
      <c r="I119" s="7"/>
      <c r="J119" s="7"/>
      <c r="K119" s="7"/>
      <c r="L119" s="7"/>
      <c r="M119" s="38">
        <f>SUM(M118)</f>
        <v>0</v>
      </c>
      <c r="N119" s="20">
        <f>SUM(N118)</f>
        <v>0</v>
      </c>
      <c r="O119" s="7"/>
      <c r="P119" s="7"/>
      <c r="Q119" s="7"/>
    </row>
    <row r="120" spans="1:17">
      <c r="A120" s="36" t="s">
        <v>658</v>
      </c>
      <c r="B120" s="2"/>
      <c r="C120" s="2"/>
      <c r="D120" s="7" t="s">
        <v>765</v>
      </c>
      <c r="E120" s="2" t="s">
        <v>436</v>
      </c>
      <c r="F120" s="28">
        <v>1800</v>
      </c>
      <c r="G120" s="7" t="s">
        <v>41</v>
      </c>
      <c r="H120" s="20"/>
      <c r="I120" s="7"/>
      <c r="J120" s="20"/>
      <c r="K120" s="20"/>
      <c r="L120" s="20"/>
      <c r="M120" s="38">
        <f t="shared" si="2"/>
        <v>0</v>
      </c>
      <c r="N120" s="20">
        <f t="shared" si="3"/>
        <v>0</v>
      </c>
      <c r="O120" s="7"/>
      <c r="P120" s="7"/>
      <c r="Q120" s="7"/>
    </row>
    <row r="121" spans="1:17">
      <c r="A121" s="36"/>
      <c r="B121" s="2"/>
      <c r="C121" s="2"/>
      <c r="D121" s="7"/>
      <c r="E121" s="36" t="s">
        <v>609</v>
      </c>
      <c r="F121" s="28"/>
      <c r="G121" s="7"/>
      <c r="H121" s="20"/>
      <c r="I121" s="7"/>
      <c r="J121" s="20"/>
      <c r="K121" s="20"/>
      <c r="L121" s="20"/>
      <c r="M121" s="38">
        <f>SUM(M120)</f>
        <v>0</v>
      </c>
      <c r="N121" s="20">
        <f>SUM(N120)</f>
        <v>0</v>
      </c>
      <c r="O121" s="7"/>
      <c r="P121" s="7"/>
      <c r="Q121" s="7"/>
    </row>
    <row r="122" spans="1:17">
      <c r="A122" s="36" t="s">
        <v>659</v>
      </c>
      <c r="B122" s="2"/>
      <c r="C122" s="2"/>
      <c r="D122" s="7" t="s">
        <v>382</v>
      </c>
      <c r="E122" s="2" t="s">
        <v>424</v>
      </c>
      <c r="F122" s="28">
        <v>7000</v>
      </c>
      <c r="G122" s="7" t="s">
        <v>41</v>
      </c>
      <c r="H122" s="7"/>
      <c r="I122" s="7"/>
      <c r="J122" s="7"/>
      <c r="K122" s="7"/>
      <c r="L122" s="7"/>
      <c r="M122" s="38">
        <f t="shared" si="2"/>
        <v>0</v>
      </c>
      <c r="N122" s="20">
        <f t="shared" si="3"/>
        <v>0</v>
      </c>
      <c r="O122" s="7"/>
      <c r="P122" s="7"/>
      <c r="Q122" s="7"/>
    </row>
    <row r="123" spans="1:17">
      <c r="A123" s="36"/>
      <c r="B123" s="2"/>
      <c r="C123" s="2"/>
      <c r="D123" s="7"/>
      <c r="E123" s="36" t="s">
        <v>609</v>
      </c>
      <c r="F123" s="28"/>
      <c r="G123" s="7"/>
      <c r="H123" s="7"/>
      <c r="I123" s="7"/>
      <c r="J123" s="7"/>
      <c r="K123" s="7"/>
      <c r="L123" s="7"/>
      <c r="M123" s="38">
        <f>SUM(M122)</f>
        <v>0</v>
      </c>
      <c r="N123" s="20">
        <f>SUM(N122)</f>
        <v>0</v>
      </c>
      <c r="O123" s="7"/>
      <c r="P123" s="7"/>
      <c r="Q123" s="7"/>
    </row>
    <row r="124" spans="1:17" ht="240">
      <c r="A124" s="36"/>
      <c r="B124" s="2" t="s">
        <v>457</v>
      </c>
      <c r="C124" s="2" t="s">
        <v>456</v>
      </c>
      <c r="D124" s="7"/>
      <c r="E124" s="2" t="s">
        <v>540</v>
      </c>
      <c r="F124" s="26"/>
      <c r="G124" s="7"/>
      <c r="H124" s="2"/>
      <c r="I124" s="7"/>
      <c r="J124" s="7"/>
      <c r="K124" s="7"/>
      <c r="L124" s="7"/>
      <c r="M124" s="38"/>
      <c r="N124" s="20"/>
      <c r="O124" s="7"/>
      <c r="P124" s="7"/>
      <c r="Q124" s="7"/>
    </row>
    <row r="125" spans="1:17" ht="72">
      <c r="A125" s="36" t="s">
        <v>660</v>
      </c>
      <c r="B125" s="2"/>
      <c r="C125" s="2"/>
      <c r="D125" s="7" t="s">
        <v>766</v>
      </c>
      <c r="E125" s="2" t="s">
        <v>502</v>
      </c>
      <c r="F125" s="26">
        <v>1800</v>
      </c>
      <c r="G125" s="7" t="s">
        <v>145</v>
      </c>
      <c r="H125" s="20"/>
      <c r="I125" s="7"/>
      <c r="J125" s="20"/>
      <c r="K125" s="20"/>
      <c r="L125" s="20"/>
      <c r="M125" s="38">
        <f t="shared" si="2"/>
        <v>0</v>
      </c>
      <c r="N125" s="20">
        <f t="shared" si="3"/>
        <v>0</v>
      </c>
      <c r="O125" s="7"/>
      <c r="P125" s="7"/>
      <c r="Q125" s="7"/>
    </row>
    <row r="126" spans="1:17">
      <c r="A126" s="36"/>
      <c r="B126" s="2"/>
      <c r="C126" s="2"/>
      <c r="D126" s="7"/>
      <c r="E126" s="36" t="s">
        <v>609</v>
      </c>
      <c r="F126" s="26"/>
      <c r="G126" s="7"/>
      <c r="H126" s="20"/>
      <c r="I126" s="7"/>
      <c r="J126" s="20"/>
      <c r="K126" s="20"/>
      <c r="L126" s="20"/>
      <c r="M126" s="38">
        <f>SUM(M125)</f>
        <v>0</v>
      </c>
      <c r="N126" s="20">
        <f>SUM(N125)</f>
        <v>0</v>
      </c>
      <c r="O126" s="7"/>
      <c r="P126" s="7"/>
      <c r="Q126" s="7"/>
    </row>
    <row r="127" spans="1:17" ht="96">
      <c r="A127" s="36" t="s">
        <v>661</v>
      </c>
      <c r="B127" s="2"/>
      <c r="C127" s="2"/>
      <c r="D127" s="7" t="s">
        <v>767</v>
      </c>
      <c r="E127" s="2" t="s">
        <v>475</v>
      </c>
      <c r="F127" s="26">
        <v>22000</v>
      </c>
      <c r="G127" s="7" t="s">
        <v>145</v>
      </c>
      <c r="H127" s="20"/>
      <c r="I127" s="7"/>
      <c r="J127" s="20"/>
      <c r="K127" s="20"/>
      <c r="L127" s="20"/>
      <c r="M127" s="38">
        <f t="shared" si="2"/>
        <v>0</v>
      </c>
      <c r="N127" s="20">
        <f t="shared" si="3"/>
        <v>0</v>
      </c>
      <c r="O127" s="7"/>
      <c r="P127" s="7"/>
      <c r="Q127" s="7"/>
    </row>
    <row r="128" spans="1:17" ht="96">
      <c r="A128" s="36"/>
      <c r="B128" s="2"/>
      <c r="C128" s="2"/>
      <c r="D128" s="7" t="s">
        <v>768</v>
      </c>
      <c r="E128" s="2" t="s">
        <v>476</v>
      </c>
      <c r="F128" s="26">
        <v>110000</v>
      </c>
      <c r="G128" s="7" t="s">
        <v>145</v>
      </c>
      <c r="H128" s="20"/>
      <c r="I128" s="7"/>
      <c r="J128" s="20"/>
      <c r="K128" s="20"/>
      <c r="L128" s="20"/>
      <c r="M128" s="38">
        <f t="shared" si="2"/>
        <v>0</v>
      </c>
      <c r="N128" s="20">
        <f t="shared" si="3"/>
        <v>0</v>
      </c>
      <c r="O128" s="7"/>
      <c r="P128" s="7"/>
      <c r="Q128" s="7"/>
    </row>
    <row r="129" spans="1:17" ht="96">
      <c r="A129" s="36"/>
      <c r="B129" s="2"/>
      <c r="C129" s="2"/>
      <c r="D129" s="7" t="s">
        <v>769</v>
      </c>
      <c r="E129" s="2" t="s">
        <v>477</v>
      </c>
      <c r="F129" s="26">
        <v>120000</v>
      </c>
      <c r="G129" s="7" t="s">
        <v>145</v>
      </c>
      <c r="H129" s="20"/>
      <c r="I129" s="7"/>
      <c r="J129" s="20"/>
      <c r="K129" s="20"/>
      <c r="L129" s="20"/>
      <c r="M129" s="38">
        <f t="shared" si="2"/>
        <v>0</v>
      </c>
      <c r="N129" s="20">
        <f t="shared" si="3"/>
        <v>0</v>
      </c>
      <c r="O129" s="7"/>
      <c r="P129" s="7"/>
      <c r="Q129" s="7"/>
    </row>
    <row r="130" spans="1:17" ht="96">
      <c r="A130" s="36"/>
      <c r="B130" s="2"/>
      <c r="C130" s="2"/>
      <c r="D130" s="7" t="s">
        <v>770</v>
      </c>
      <c r="E130" s="2" t="s">
        <v>478</v>
      </c>
      <c r="F130" s="26">
        <v>110000</v>
      </c>
      <c r="G130" s="7" t="s">
        <v>145</v>
      </c>
      <c r="H130" s="20"/>
      <c r="I130" s="7"/>
      <c r="J130" s="20"/>
      <c r="K130" s="20"/>
      <c r="L130" s="20"/>
      <c r="M130" s="38">
        <f t="shared" si="2"/>
        <v>0</v>
      </c>
      <c r="N130" s="20">
        <f t="shared" si="3"/>
        <v>0</v>
      </c>
      <c r="O130" s="7"/>
      <c r="P130" s="7"/>
      <c r="Q130" s="7"/>
    </row>
    <row r="131" spans="1:17" ht="96">
      <c r="A131" s="36"/>
      <c r="B131" s="2"/>
      <c r="C131" s="2"/>
      <c r="D131" s="7" t="s">
        <v>771</v>
      </c>
      <c r="E131" s="2" t="s">
        <v>479</v>
      </c>
      <c r="F131" s="26">
        <v>62000</v>
      </c>
      <c r="G131" s="7" t="s">
        <v>145</v>
      </c>
      <c r="H131" s="20"/>
      <c r="I131" s="7"/>
      <c r="J131" s="20"/>
      <c r="K131" s="20"/>
      <c r="L131" s="20"/>
      <c r="M131" s="38">
        <f t="shared" si="2"/>
        <v>0</v>
      </c>
      <c r="N131" s="20">
        <f t="shared" si="3"/>
        <v>0</v>
      </c>
      <c r="O131" s="7"/>
      <c r="P131" s="7"/>
      <c r="Q131" s="7"/>
    </row>
    <row r="132" spans="1:17" ht="96">
      <c r="A132" s="36"/>
      <c r="B132" s="2"/>
      <c r="C132" s="2"/>
      <c r="D132" s="7" t="s">
        <v>772</v>
      </c>
      <c r="E132" s="2" t="s">
        <v>480</v>
      </c>
      <c r="F132" s="26">
        <v>24000</v>
      </c>
      <c r="G132" s="7" t="s">
        <v>145</v>
      </c>
      <c r="H132" s="20"/>
      <c r="I132" s="7"/>
      <c r="J132" s="20"/>
      <c r="K132" s="20"/>
      <c r="L132" s="20"/>
      <c r="M132" s="38">
        <f t="shared" si="2"/>
        <v>0</v>
      </c>
      <c r="N132" s="20">
        <f t="shared" si="3"/>
        <v>0</v>
      </c>
      <c r="O132" s="7"/>
      <c r="P132" s="7"/>
      <c r="Q132" s="7"/>
    </row>
    <row r="133" spans="1:17" ht="48">
      <c r="A133" s="36"/>
      <c r="B133" s="2"/>
      <c r="C133" s="2"/>
      <c r="D133" s="7" t="s">
        <v>773</v>
      </c>
      <c r="E133" s="2" t="s">
        <v>481</v>
      </c>
      <c r="F133" s="26">
        <v>1200</v>
      </c>
      <c r="G133" s="7" t="s">
        <v>145</v>
      </c>
      <c r="H133" s="20"/>
      <c r="I133" s="7"/>
      <c r="J133" s="20"/>
      <c r="K133" s="20"/>
      <c r="L133" s="20"/>
      <c r="M133" s="38">
        <f t="shared" si="2"/>
        <v>0</v>
      </c>
      <c r="N133" s="20">
        <f t="shared" si="3"/>
        <v>0</v>
      </c>
      <c r="O133" s="7"/>
      <c r="P133" s="7"/>
      <c r="Q133" s="7"/>
    </row>
    <row r="134" spans="1:17">
      <c r="A134" s="36"/>
      <c r="B134" s="2"/>
      <c r="C134" s="2"/>
      <c r="D134" s="7"/>
      <c r="E134" s="36" t="s">
        <v>609</v>
      </c>
      <c r="F134" s="26"/>
      <c r="G134" s="7"/>
      <c r="H134" s="20"/>
      <c r="I134" s="7"/>
      <c r="J134" s="20"/>
      <c r="K134" s="20"/>
      <c r="L134" s="20"/>
      <c r="M134" s="38">
        <f>SUM(M127:M133)</f>
        <v>0</v>
      </c>
      <c r="N134" s="20">
        <f>SUM(N127:N133)</f>
        <v>0</v>
      </c>
      <c r="O134" s="7"/>
      <c r="P134" s="7"/>
      <c r="Q134" s="7"/>
    </row>
    <row r="135" spans="1:17" ht="240">
      <c r="A135" s="36" t="s">
        <v>662</v>
      </c>
      <c r="B135" s="2"/>
      <c r="C135" s="2" t="s">
        <v>458</v>
      </c>
      <c r="D135" s="7"/>
      <c r="E135" s="2" t="s">
        <v>541</v>
      </c>
      <c r="F135" s="26"/>
      <c r="G135" s="7"/>
      <c r="H135" s="7"/>
      <c r="I135" s="7"/>
      <c r="J135" s="7"/>
      <c r="K135" s="7"/>
      <c r="L135" s="7"/>
      <c r="M135" s="38"/>
      <c r="N135" s="20"/>
      <c r="O135" s="7"/>
      <c r="P135" s="7"/>
      <c r="Q135" s="7"/>
    </row>
    <row r="136" spans="1:17" ht="72">
      <c r="A136" s="36"/>
      <c r="B136" s="2"/>
      <c r="C136" s="2"/>
      <c r="D136" s="7" t="s">
        <v>459</v>
      </c>
      <c r="E136" s="2" t="s">
        <v>482</v>
      </c>
      <c r="F136" s="26">
        <v>650</v>
      </c>
      <c r="G136" s="7" t="s">
        <v>145</v>
      </c>
      <c r="H136" s="20"/>
      <c r="I136" s="7"/>
      <c r="J136" s="20"/>
      <c r="K136" s="20"/>
      <c r="L136" s="20"/>
      <c r="M136" s="38">
        <f t="shared" si="2"/>
        <v>0</v>
      </c>
      <c r="N136" s="20">
        <f t="shared" si="3"/>
        <v>0</v>
      </c>
      <c r="O136" s="7"/>
      <c r="P136" s="7"/>
      <c r="Q136" s="7"/>
    </row>
    <row r="137" spans="1:17" ht="72">
      <c r="A137" s="36"/>
      <c r="B137" s="2"/>
      <c r="C137" s="2"/>
      <c r="D137" s="7" t="s">
        <v>460</v>
      </c>
      <c r="E137" s="2" t="s">
        <v>483</v>
      </c>
      <c r="F137" s="26">
        <v>3400</v>
      </c>
      <c r="G137" s="7" t="s">
        <v>145</v>
      </c>
      <c r="H137" s="20"/>
      <c r="I137" s="7"/>
      <c r="J137" s="20"/>
      <c r="K137" s="20"/>
      <c r="L137" s="20"/>
      <c r="M137" s="38">
        <f t="shared" si="2"/>
        <v>0</v>
      </c>
      <c r="N137" s="20">
        <f t="shared" si="3"/>
        <v>0</v>
      </c>
      <c r="O137" s="7"/>
      <c r="P137" s="7"/>
      <c r="Q137" s="7"/>
    </row>
    <row r="138" spans="1:17" ht="72">
      <c r="A138" s="36"/>
      <c r="B138" s="2"/>
      <c r="C138" s="2"/>
      <c r="D138" s="7" t="s">
        <v>461</v>
      </c>
      <c r="E138" s="2" t="s">
        <v>484</v>
      </c>
      <c r="F138" s="26">
        <v>1000</v>
      </c>
      <c r="G138" s="7" t="s">
        <v>145</v>
      </c>
      <c r="H138" s="20"/>
      <c r="I138" s="7"/>
      <c r="J138" s="20"/>
      <c r="K138" s="20"/>
      <c r="L138" s="20"/>
      <c r="M138" s="38">
        <f t="shared" si="2"/>
        <v>0</v>
      </c>
      <c r="N138" s="20">
        <f t="shared" si="3"/>
        <v>0</v>
      </c>
      <c r="O138" s="7"/>
      <c r="P138" s="7"/>
      <c r="Q138" s="7"/>
    </row>
    <row r="139" spans="1:17" ht="72">
      <c r="A139" s="36"/>
      <c r="B139" s="2"/>
      <c r="C139" s="2"/>
      <c r="D139" s="7" t="s">
        <v>462</v>
      </c>
      <c r="E139" s="2" t="s">
        <v>485</v>
      </c>
      <c r="F139" s="26">
        <v>2000</v>
      </c>
      <c r="G139" s="7" t="s">
        <v>145</v>
      </c>
      <c r="H139" s="20"/>
      <c r="I139" s="7"/>
      <c r="J139" s="20"/>
      <c r="K139" s="20"/>
      <c r="L139" s="20"/>
      <c r="M139" s="38">
        <f t="shared" si="2"/>
        <v>0</v>
      </c>
      <c r="N139" s="20">
        <f t="shared" si="3"/>
        <v>0</v>
      </c>
      <c r="O139" s="7"/>
      <c r="P139" s="7"/>
      <c r="Q139" s="7"/>
    </row>
    <row r="140" spans="1:17" ht="72">
      <c r="A140" s="36"/>
      <c r="B140" s="2"/>
      <c r="C140" s="2"/>
      <c r="D140" s="7" t="s">
        <v>463</v>
      </c>
      <c r="E140" s="2" t="s">
        <v>486</v>
      </c>
      <c r="F140" s="26">
        <v>900</v>
      </c>
      <c r="G140" s="7" t="s">
        <v>145</v>
      </c>
      <c r="H140" s="20"/>
      <c r="I140" s="7"/>
      <c r="J140" s="20"/>
      <c r="K140" s="20"/>
      <c r="L140" s="20"/>
      <c r="M140" s="38">
        <f t="shared" si="2"/>
        <v>0</v>
      </c>
      <c r="N140" s="20">
        <f t="shared" si="3"/>
        <v>0</v>
      </c>
      <c r="O140" s="7"/>
      <c r="P140" s="7"/>
      <c r="Q140" s="7"/>
    </row>
    <row r="141" spans="1:17" ht="72">
      <c r="A141" s="36"/>
      <c r="B141" s="2"/>
      <c r="C141" s="2"/>
      <c r="D141" s="7" t="s">
        <v>464</v>
      </c>
      <c r="E141" s="2" t="s">
        <v>487</v>
      </c>
      <c r="F141" s="26">
        <v>120</v>
      </c>
      <c r="G141" s="7" t="s">
        <v>145</v>
      </c>
      <c r="H141" s="20"/>
      <c r="I141" s="7"/>
      <c r="J141" s="20"/>
      <c r="K141" s="20"/>
      <c r="L141" s="20"/>
      <c r="M141" s="38">
        <f t="shared" si="2"/>
        <v>0</v>
      </c>
      <c r="N141" s="20">
        <f t="shared" si="3"/>
        <v>0</v>
      </c>
      <c r="O141" s="7"/>
      <c r="P141" s="7"/>
      <c r="Q141" s="7"/>
    </row>
    <row r="142" spans="1:17">
      <c r="A142" s="36"/>
      <c r="B142" s="2"/>
      <c r="C142" s="2"/>
      <c r="D142" s="7"/>
      <c r="E142" s="36" t="s">
        <v>609</v>
      </c>
      <c r="F142" s="26"/>
      <c r="G142" s="7"/>
      <c r="H142" s="20"/>
      <c r="I142" s="7"/>
      <c r="J142" s="20"/>
      <c r="K142" s="20"/>
      <c r="L142" s="20"/>
      <c r="M142" s="38">
        <f>SUM(M136:M141)</f>
        <v>0</v>
      </c>
      <c r="N142" s="20">
        <f>SUM(N136:N141)</f>
        <v>0</v>
      </c>
      <c r="O142" s="7"/>
      <c r="P142" s="7"/>
      <c r="Q142" s="7"/>
    </row>
    <row r="143" spans="1:17" ht="147" customHeight="1">
      <c r="A143" s="36" t="s">
        <v>663</v>
      </c>
      <c r="B143" s="2"/>
      <c r="C143" s="2" t="s">
        <v>774</v>
      </c>
      <c r="D143" s="7"/>
      <c r="E143" s="2" t="s">
        <v>742</v>
      </c>
      <c r="F143" s="26"/>
      <c r="G143" s="7"/>
      <c r="H143" s="20"/>
      <c r="I143" s="7"/>
      <c r="J143" s="20"/>
      <c r="K143" s="20"/>
      <c r="L143" s="20"/>
      <c r="M143" s="38"/>
      <c r="N143" s="20"/>
      <c r="O143" s="7"/>
      <c r="P143" s="7"/>
      <c r="Q143" s="7"/>
    </row>
    <row r="144" spans="1:17" ht="111.75" customHeight="1">
      <c r="A144" s="36"/>
      <c r="B144" s="2"/>
      <c r="C144" s="2"/>
      <c r="D144" s="7" t="s">
        <v>465</v>
      </c>
      <c r="E144" s="9" t="s">
        <v>743</v>
      </c>
      <c r="F144" s="26">
        <v>8000</v>
      </c>
      <c r="G144" s="7" t="s">
        <v>145</v>
      </c>
      <c r="H144" s="20"/>
      <c r="I144" s="7"/>
      <c r="J144" s="20"/>
      <c r="K144" s="20"/>
      <c r="L144" s="20"/>
      <c r="M144" s="38">
        <f>F144*H144</f>
        <v>0</v>
      </c>
      <c r="N144" s="20">
        <f>F144*J144</f>
        <v>0</v>
      </c>
      <c r="O144" s="7"/>
      <c r="P144" s="7"/>
      <c r="Q144" s="7"/>
    </row>
    <row r="145" spans="1:17">
      <c r="A145" s="36"/>
      <c r="B145" s="2"/>
      <c r="C145" s="2"/>
      <c r="D145" s="7"/>
      <c r="E145" s="36" t="s">
        <v>609</v>
      </c>
      <c r="F145" s="26"/>
      <c r="G145" s="7"/>
      <c r="H145" s="20"/>
      <c r="I145" s="7"/>
      <c r="J145" s="20"/>
      <c r="K145" s="20"/>
      <c r="L145" s="20"/>
      <c r="M145" s="38">
        <f>SUM(M144)</f>
        <v>0</v>
      </c>
      <c r="N145" s="20">
        <f>SUM(N144)</f>
        <v>0</v>
      </c>
      <c r="O145" s="7"/>
      <c r="P145" s="7"/>
      <c r="Q145" s="7"/>
    </row>
    <row r="146" spans="1:17" ht="180">
      <c r="A146" s="36" t="s">
        <v>664</v>
      </c>
      <c r="B146" s="2"/>
      <c r="C146" s="2" t="s">
        <v>775</v>
      </c>
      <c r="D146" s="7"/>
      <c r="E146" s="2" t="s">
        <v>542</v>
      </c>
      <c r="F146" s="26"/>
      <c r="G146" s="7"/>
      <c r="H146" s="7"/>
      <c r="I146" s="7"/>
      <c r="J146" s="7"/>
      <c r="K146" s="7"/>
      <c r="L146" s="7"/>
      <c r="M146" s="38"/>
      <c r="N146" s="20"/>
      <c r="O146" s="7"/>
      <c r="P146" s="7"/>
      <c r="Q146" s="7"/>
    </row>
    <row r="147" spans="1:17" ht="48">
      <c r="A147" s="36"/>
      <c r="B147" s="2"/>
      <c r="C147" s="2"/>
      <c r="D147" s="7" t="s">
        <v>466</v>
      </c>
      <c r="E147" s="2" t="s">
        <v>488</v>
      </c>
      <c r="F147" s="26">
        <v>2000</v>
      </c>
      <c r="G147" s="7" t="s">
        <v>145</v>
      </c>
      <c r="H147" s="7"/>
      <c r="I147" s="7"/>
      <c r="J147" s="7"/>
      <c r="K147" s="7"/>
      <c r="L147" s="7"/>
      <c r="M147" s="38">
        <f t="shared" si="2"/>
        <v>0</v>
      </c>
      <c r="N147" s="20">
        <f t="shared" si="3"/>
        <v>0</v>
      </c>
      <c r="O147" s="7"/>
      <c r="P147" s="7"/>
      <c r="Q147" s="7"/>
    </row>
    <row r="148" spans="1:17" ht="48">
      <c r="A148" s="36"/>
      <c r="B148" s="2"/>
      <c r="C148" s="2"/>
      <c r="D148" s="7" t="s">
        <v>467</v>
      </c>
      <c r="E148" s="2" t="s">
        <v>489</v>
      </c>
      <c r="F148" s="26">
        <v>2000</v>
      </c>
      <c r="G148" s="7" t="s">
        <v>145</v>
      </c>
      <c r="H148" s="7"/>
      <c r="I148" s="7"/>
      <c r="J148" s="7"/>
      <c r="K148" s="7"/>
      <c r="L148" s="7"/>
      <c r="M148" s="38">
        <f t="shared" si="2"/>
        <v>0</v>
      </c>
      <c r="N148" s="20">
        <f t="shared" si="3"/>
        <v>0</v>
      </c>
      <c r="O148" s="7"/>
      <c r="P148" s="7"/>
      <c r="Q148" s="7"/>
    </row>
    <row r="149" spans="1:17" ht="48">
      <c r="A149" s="36"/>
      <c r="B149" s="2"/>
      <c r="C149" s="2"/>
      <c r="D149" s="7" t="s">
        <v>468</v>
      </c>
      <c r="E149" s="2" t="s">
        <v>490</v>
      </c>
      <c r="F149" s="26">
        <v>2000</v>
      </c>
      <c r="G149" s="7" t="s">
        <v>145</v>
      </c>
      <c r="H149" s="7"/>
      <c r="I149" s="7"/>
      <c r="J149" s="7"/>
      <c r="K149" s="7"/>
      <c r="L149" s="7"/>
      <c r="M149" s="38">
        <f t="shared" si="2"/>
        <v>0</v>
      </c>
      <c r="N149" s="20">
        <f t="shared" si="3"/>
        <v>0</v>
      </c>
      <c r="O149" s="7"/>
      <c r="P149" s="7"/>
      <c r="Q149" s="7"/>
    </row>
    <row r="150" spans="1:17" ht="120">
      <c r="A150" s="36"/>
      <c r="B150" s="2"/>
      <c r="C150" s="2"/>
      <c r="D150" s="7" t="s">
        <v>469</v>
      </c>
      <c r="E150" s="25" t="s">
        <v>491</v>
      </c>
      <c r="F150" s="26">
        <v>6600</v>
      </c>
      <c r="G150" s="7" t="s">
        <v>145</v>
      </c>
      <c r="H150" s="7"/>
      <c r="I150" s="7"/>
      <c r="J150" s="7"/>
      <c r="K150" s="7"/>
      <c r="L150" s="7"/>
      <c r="M150" s="38">
        <f t="shared" si="2"/>
        <v>0</v>
      </c>
      <c r="N150" s="20">
        <f t="shared" si="3"/>
        <v>0</v>
      </c>
      <c r="O150" s="7"/>
      <c r="P150" s="7"/>
      <c r="Q150" s="7"/>
    </row>
    <row r="151" spans="1:17" ht="120">
      <c r="A151" s="36"/>
      <c r="B151" s="2"/>
      <c r="C151" s="2"/>
      <c r="D151" s="7" t="s">
        <v>567</v>
      </c>
      <c r="E151" s="25" t="s">
        <v>492</v>
      </c>
      <c r="F151" s="26">
        <v>17750</v>
      </c>
      <c r="G151" s="7" t="s">
        <v>145</v>
      </c>
      <c r="H151" s="7"/>
      <c r="I151" s="7"/>
      <c r="J151" s="7"/>
      <c r="K151" s="7"/>
      <c r="L151" s="7"/>
      <c r="M151" s="38">
        <f t="shared" si="2"/>
        <v>0</v>
      </c>
      <c r="N151" s="20">
        <f t="shared" si="3"/>
        <v>0</v>
      </c>
      <c r="O151" s="7"/>
      <c r="P151" s="7"/>
      <c r="Q151" s="7"/>
    </row>
    <row r="152" spans="1:17" ht="120">
      <c r="A152" s="36"/>
      <c r="B152" s="2"/>
      <c r="C152" s="2"/>
      <c r="D152" s="7" t="s">
        <v>776</v>
      </c>
      <c r="E152" s="25" t="s">
        <v>493</v>
      </c>
      <c r="F152" s="26">
        <v>6000</v>
      </c>
      <c r="G152" s="7" t="s">
        <v>145</v>
      </c>
      <c r="H152" s="7"/>
      <c r="I152" s="7"/>
      <c r="J152" s="7"/>
      <c r="K152" s="7"/>
      <c r="L152" s="7"/>
      <c r="M152" s="38">
        <f t="shared" si="2"/>
        <v>0</v>
      </c>
      <c r="N152" s="20">
        <f t="shared" si="3"/>
        <v>0</v>
      </c>
      <c r="O152" s="7"/>
      <c r="P152" s="7"/>
      <c r="Q152" s="7"/>
    </row>
    <row r="153" spans="1:17">
      <c r="A153" s="36"/>
      <c r="B153" s="2"/>
      <c r="C153" s="2"/>
      <c r="D153" s="7"/>
      <c r="E153" s="36" t="s">
        <v>609</v>
      </c>
      <c r="F153" s="26"/>
      <c r="G153" s="7"/>
      <c r="H153" s="7"/>
      <c r="I153" s="7"/>
      <c r="J153" s="7"/>
      <c r="K153" s="7"/>
      <c r="L153" s="7"/>
      <c r="M153" s="38">
        <f>SUM(M147:M152)</f>
        <v>0</v>
      </c>
      <c r="N153" s="20">
        <f>SUM(N147:N152)</f>
        <v>0</v>
      </c>
      <c r="O153" s="7"/>
      <c r="P153" s="7"/>
      <c r="Q153" s="7"/>
    </row>
    <row r="154" spans="1:17" ht="36">
      <c r="A154" s="36" t="s">
        <v>665</v>
      </c>
      <c r="B154" s="2"/>
      <c r="C154" s="2" t="s">
        <v>777</v>
      </c>
      <c r="D154" s="7" t="s">
        <v>494</v>
      </c>
      <c r="E154" s="2" t="s">
        <v>114</v>
      </c>
      <c r="F154" s="26">
        <v>500</v>
      </c>
      <c r="G154" s="7" t="s">
        <v>145</v>
      </c>
      <c r="H154" s="7"/>
      <c r="I154" s="7"/>
      <c r="J154" s="7"/>
      <c r="K154" s="7"/>
      <c r="L154" s="7"/>
      <c r="M154" s="38">
        <f t="shared" si="2"/>
        <v>0</v>
      </c>
      <c r="N154" s="20">
        <f t="shared" si="3"/>
        <v>0</v>
      </c>
      <c r="O154" s="7"/>
      <c r="P154" s="7"/>
      <c r="Q154" s="7"/>
    </row>
    <row r="155" spans="1:17" ht="24">
      <c r="A155" s="36"/>
      <c r="B155" s="2"/>
      <c r="C155" s="2"/>
      <c r="D155" s="7" t="s">
        <v>496</v>
      </c>
      <c r="E155" s="2" t="s">
        <v>115</v>
      </c>
      <c r="F155" s="26">
        <v>1000</v>
      </c>
      <c r="G155" s="7" t="s">
        <v>145</v>
      </c>
      <c r="H155" s="7"/>
      <c r="I155" s="7"/>
      <c r="J155" s="7"/>
      <c r="K155" s="7"/>
      <c r="L155" s="7"/>
      <c r="M155" s="38">
        <f t="shared" si="2"/>
        <v>0</v>
      </c>
      <c r="N155" s="20">
        <f t="shared" si="3"/>
        <v>0</v>
      </c>
      <c r="O155" s="7"/>
      <c r="P155" s="7"/>
      <c r="Q155" s="7"/>
    </row>
    <row r="156" spans="1:17" ht="24">
      <c r="A156" s="36"/>
      <c r="B156" s="2"/>
      <c r="C156" s="2"/>
      <c r="D156" s="7" t="s">
        <v>778</v>
      </c>
      <c r="E156" s="2" t="s">
        <v>116</v>
      </c>
      <c r="F156" s="26">
        <v>250</v>
      </c>
      <c r="G156" s="7" t="s">
        <v>145</v>
      </c>
      <c r="H156" s="7"/>
      <c r="I156" s="7"/>
      <c r="J156" s="7"/>
      <c r="K156" s="7"/>
      <c r="L156" s="7"/>
      <c r="M156" s="38">
        <f t="shared" si="2"/>
        <v>0</v>
      </c>
      <c r="N156" s="20">
        <f t="shared" si="3"/>
        <v>0</v>
      </c>
      <c r="O156" s="7"/>
      <c r="P156" s="7"/>
      <c r="Q156" s="7"/>
    </row>
    <row r="157" spans="1:17" ht="24">
      <c r="A157" s="36"/>
      <c r="B157" s="2"/>
      <c r="C157" s="2"/>
      <c r="D157" s="7" t="s">
        <v>779</v>
      </c>
      <c r="E157" s="2" t="s">
        <v>566</v>
      </c>
      <c r="F157" s="26">
        <v>1300</v>
      </c>
      <c r="G157" s="7" t="s">
        <v>145</v>
      </c>
      <c r="H157" s="7"/>
      <c r="I157" s="7"/>
      <c r="J157" s="7"/>
      <c r="K157" s="7"/>
      <c r="L157" s="7"/>
      <c r="M157" s="38">
        <f t="shared" si="2"/>
        <v>0</v>
      </c>
      <c r="N157" s="20">
        <f t="shared" si="3"/>
        <v>0</v>
      </c>
      <c r="O157" s="7"/>
      <c r="P157" s="7"/>
      <c r="Q157" s="7"/>
    </row>
    <row r="158" spans="1:17" ht="24">
      <c r="A158" s="36"/>
      <c r="B158" s="2"/>
      <c r="C158" s="2"/>
      <c r="D158" s="7" t="s">
        <v>780</v>
      </c>
      <c r="E158" s="2" t="s">
        <v>565</v>
      </c>
      <c r="F158" s="26">
        <v>4400</v>
      </c>
      <c r="G158" s="7" t="s">
        <v>145</v>
      </c>
      <c r="H158" s="7"/>
      <c r="I158" s="7"/>
      <c r="J158" s="7"/>
      <c r="K158" s="7"/>
      <c r="L158" s="7"/>
      <c r="M158" s="38">
        <f t="shared" si="2"/>
        <v>0</v>
      </c>
      <c r="N158" s="20">
        <f t="shared" si="3"/>
        <v>0</v>
      </c>
      <c r="O158" s="7"/>
      <c r="P158" s="7"/>
      <c r="Q158" s="7"/>
    </row>
    <row r="159" spans="1:17">
      <c r="A159" s="36"/>
      <c r="B159" s="2"/>
      <c r="C159" s="2"/>
      <c r="D159" s="7"/>
      <c r="E159" s="36" t="s">
        <v>609</v>
      </c>
      <c r="F159" s="26"/>
      <c r="G159" s="7"/>
      <c r="H159" s="7"/>
      <c r="I159" s="7"/>
      <c r="J159" s="7"/>
      <c r="K159" s="7"/>
      <c r="L159" s="7"/>
      <c r="M159" s="38">
        <f>SUM(M154:M158)</f>
        <v>0</v>
      </c>
      <c r="N159" s="20">
        <f>SUM(N154:N158)</f>
        <v>0</v>
      </c>
      <c r="O159" s="7"/>
      <c r="P159" s="7"/>
      <c r="Q159" s="7"/>
    </row>
    <row r="160" spans="1:17" ht="288">
      <c r="A160" s="36" t="s">
        <v>666</v>
      </c>
      <c r="B160" s="2"/>
      <c r="C160" s="2" t="s">
        <v>781</v>
      </c>
      <c r="D160" s="7"/>
      <c r="E160" s="2" t="s">
        <v>543</v>
      </c>
      <c r="F160" s="26"/>
      <c r="G160" s="7"/>
      <c r="H160" s="7"/>
      <c r="I160" s="7"/>
      <c r="J160" s="7"/>
      <c r="K160" s="7"/>
      <c r="L160" s="7"/>
      <c r="M160" s="38"/>
      <c r="N160" s="20"/>
      <c r="O160" s="7"/>
      <c r="P160" s="7"/>
      <c r="Q160" s="7"/>
    </row>
    <row r="161" spans="1:17" ht="36">
      <c r="A161" s="36"/>
      <c r="B161" s="2"/>
      <c r="C161" s="2"/>
      <c r="D161" s="7" t="s">
        <v>498</v>
      </c>
      <c r="E161" s="2" t="s">
        <v>495</v>
      </c>
      <c r="F161" s="26">
        <v>200</v>
      </c>
      <c r="G161" s="7" t="s">
        <v>145</v>
      </c>
      <c r="H161" s="7"/>
      <c r="I161" s="7"/>
      <c r="J161" s="7"/>
      <c r="K161" s="7"/>
      <c r="L161" s="7"/>
      <c r="M161" s="38">
        <f t="shared" si="2"/>
        <v>0</v>
      </c>
      <c r="N161" s="20">
        <f t="shared" si="3"/>
        <v>0</v>
      </c>
      <c r="O161" s="7"/>
      <c r="P161" s="7"/>
      <c r="Q161" s="7"/>
    </row>
    <row r="162" spans="1:17" ht="36">
      <c r="A162" s="36"/>
      <c r="B162" s="2"/>
      <c r="C162" s="2"/>
      <c r="D162" s="7" t="s">
        <v>500</v>
      </c>
      <c r="E162" s="2" t="s">
        <v>497</v>
      </c>
      <c r="F162" s="26">
        <v>200</v>
      </c>
      <c r="G162" s="7" t="s">
        <v>145</v>
      </c>
      <c r="H162" s="7"/>
      <c r="I162" s="7"/>
      <c r="J162" s="7"/>
      <c r="K162" s="7"/>
      <c r="L162" s="7"/>
      <c r="M162" s="38">
        <f t="shared" si="2"/>
        <v>0</v>
      </c>
      <c r="N162" s="20">
        <f t="shared" si="3"/>
        <v>0</v>
      </c>
      <c r="O162" s="7"/>
      <c r="P162" s="7"/>
      <c r="Q162" s="7"/>
    </row>
    <row r="163" spans="1:17">
      <c r="A163" s="36"/>
      <c r="B163" s="2"/>
      <c r="C163" s="2"/>
      <c r="D163" s="7"/>
      <c r="E163" s="36" t="s">
        <v>609</v>
      </c>
      <c r="F163" s="26"/>
      <c r="G163" s="7"/>
      <c r="H163" s="7"/>
      <c r="I163" s="7"/>
      <c r="J163" s="7"/>
      <c r="K163" s="7"/>
      <c r="L163" s="7"/>
      <c r="M163" s="38">
        <f>SUM(M161:M162)</f>
        <v>0</v>
      </c>
      <c r="N163" s="20">
        <f>SUM(N161:N162)</f>
        <v>0</v>
      </c>
      <c r="O163" s="7"/>
      <c r="P163" s="7"/>
      <c r="Q163" s="7"/>
    </row>
    <row r="164" spans="1:17" ht="276">
      <c r="A164" s="36" t="s">
        <v>667</v>
      </c>
      <c r="B164" s="2"/>
      <c r="C164" s="2" t="s">
        <v>782</v>
      </c>
      <c r="D164" s="7"/>
      <c r="E164" s="2" t="s">
        <v>544</v>
      </c>
      <c r="F164" s="26"/>
      <c r="G164" s="7"/>
      <c r="H164" s="7"/>
      <c r="I164" s="7"/>
      <c r="J164" s="7"/>
      <c r="K164" s="7"/>
      <c r="L164" s="7"/>
      <c r="M164" s="38"/>
      <c r="N164" s="20"/>
      <c r="O164" s="7"/>
      <c r="P164" s="7"/>
      <c r="Q164" s="7"/>
    </row>
    <row r="165" spans="1:17" ht="36">
      <c r="A165" s="36"/>
      <c r="B165" s="2"/>
      <c r="C165" s="2"/>
      <c r="D165" s="7" t="s">
        <v>783</v>
      </c>
      <c r="E165" s="2" t="s">
        <v>499</v>
      </c>
      <c r="F165" s="26">
        <v>50</v>
      </c>
      <c r="G165" s="7" t="s">
        <v>145</v>
      </c>
      <c r="H165" s="7"/>
      <c r="I165" s="7"/>
      <c r="J165" s="7"/>
      <c r="K165" s="7"/>
      <c r="L165" s="7"/>
      <c r="M165" s="38">
        <f t="shared" si="2"/>
        <v>0</v>
      </c>
      <c r="N165" s="20">
        <f t="shared" si="3"/>
        <v>0</v>
      </c>
      <c r="O165" s="7"/>
      <c r="P165" s="7"/>
      <c r="Q165" s="7"/>
    </row>
    <row r="166" spans="1:17" ht="36">
      <c r="A166" s="36"/>
      <c r="B166" s="2"/>
      <c r="C166" s="2"/>
      <c r="D166" s="7" t="s">
        <v>784</v>
      </c>
      <c r="E166" s="2" t="s">
        <v>501</v>
      </c>
      <c r="F166" s="26">
        <v>50</v>
      </c>
      <c r="G166" s="7" t="s">
        <v>145</v>
      </c>
      <c r="H166" s="7"/>
      <c r="I166" s="7"/>
      <c r="J166" s="7"/>
      <c r="K166" s="7"/>
      <c r="L166" s="7"/>
      <c r="M166" s="38">
        <f t="shared" si="2"/>
        <v>0</v>
      </c>
      <c r="N166" s="20">
        <f t="shared" si="3"/>
        <v>0</v>
      </c>
      <c r="O166" s="7"/>
      <c r="P166" s="7"/>
      <c r="Q166" s="7"/>
    </row>
    <row r="167" spans="1:17">
      <c r="A167" s="36"/>
      <c r="B167" s="2"/>
      <c r="C167" s="2"/>
      <c r="D167" s="7"/>
      <c r="E167" s="36" t="s">
        <v>609</v>
      </c>
      <c r="F167" s="26"/>
      <c r="G167" s="7"/>
      <c r="H167" s="7"/>
      <c r="I167" s="7"/>
      <c r="J167" s="7"/>
      <c r="K167" s="7"/>
      <c r="L167" s="7"/>
      <c r="M167" s="38">
        <f>SUM(M165:M166)</f>
        <v>0</v>
      </c>
      <c r="N167" s="20">
        <f>SUM(N165:N166)</f>
        <v>0</v>
      </c>
      <c r="O167" s="7"/>
      <c r="P167" s="7"/>
      <c r="Q167" s="7"/>
    </row>
    <row r="168" spans="1:17" ht="36">
      <c r="A168" s="36" t="s">
        <v>668</v>
      </c>
      <c r="B168" s="2" t="s">
        <v>117</v>
      </c>
      <c r="C168" s="2" t="s">
        <v>118</v>
      </c>
      <c r="D168" s="7" t="s">
        <v>785</v>
      </c>
      <c r="E168" s="2" t="s">
        <v>119</v>
      </c>
      <c r="F168" s="28">
        <v>7500</v>
      </c>
      <c r="G168" s="7" t="s">
        <v>41</v>
      </c>
      <c r="H168" s="7"/>
      <c r="I168" s="7"/>
      <c r="J168" s="7"/>
      <c r="K168" s="7"/>
      <c r="L168" s="7"/>
      <c r="M168" s="38">
        <f t="shared" si="2"/>
        <v>0</v>
      </c>
      <c r="N168" s="20">
        <f t="shared" si="3"/>
        <v>0</v>
      </c>
      <c r="O168" s="7"/>
      <c r="P168" s="7"/>
      <c r="Q168" s="7"/>
    </row>
    <row r="169" spans="1:17">
      <c r="A169" s="36"/>
      <c r="B169" s="2"/>
      <c r="C169" s="2"/>
      <c r="D169" s="7"/>
      <c r="E169" s="36" t="s">
        <v>609</v>
      </c>
      <c r="F169" s="28"/>
      <c r="G169" s="7"/>
      <c r="H169" s="7"/>
      <c r="I169" s="7"/>
      <c r="J169" s="7"/>
      <c r="K169" s="7"/>
      <c r="L169" s="7"/>
      <c r="M169" s="38">
        <f>SUM(M168)</f>
        <v>0</v>
      </c>
      <c r="N169" s="20">
        <f>SUM(N168)</f>
        <v>0</v>
      </c>
      <c r="O169" s="7"/>
      <c r="P169" s="7"/>
      <c r="Q169" s="7"/>
    </row>
    <row r="170" spans="1:17" ht="48">
      <c r="A170" s="36" t="s">
        <v>669</v>
      </c>
      <c r="B170" s="2" t="s">
        <v>120</v>
      </c>
      <c r="C170" s="2" t="s">
        <v>121</v>
      </c>
      <c r="D170" s="7" t="s">
        <v>122</v>
      </c>
      <c r="E170" s="36" t="s">
        <v>569</v>
      </c>
      <c r="F170" s="28">
        <v>1300</v>
      </c>
      <c r="G170" s="7" t="s">
        <v>41</v>
      </c>
      <c r="H170" s="20"/>
      <c r="I170" s="7"/>
      <c r="J170" s="7"/>
      <c r="K170" s="20"/>
      <c r="L170" s="7"/>
      <c r="M170" s="38">
        <f t="shared" si="2"/>
        <v>0</v>
      </c>
      <c r="N170" s="20">
        <f t="shared" si="3"/>
        <v>0</v>
      </c>
      <c r="O170" s="72"/>
      <c r="P170" s="51"/>
      <c r="Q170" s="7"/>
    </row>
    <row r="171" spans="1:17">
      <c r="A171" s="36"/>
      <c r="B171" s="2"/>
      <c r="C171" s="2"/>
      <c r="D171" s="7"/>
      <c r="E171" s="36" t="s">
        <v>609</v>
      </c>
      <c r="F171" s="28"/>
      <c r="G171" s="7"/>
      <c r="H171" s="20"/>
      <c r="I171" s="7"/>
      <c r="J171" s="7"/>
      <c r="K171" s="20"/>
      <c r="L171" s="7"/>
      <c r="M171" s="38">
        <f>SUM(M170)</f>
        <v>0</v>
      </c>
      <c r="N171" s="20">
        <f>SUM(N170)</f>
        <v>0</v>
      </c>
      <c r="O171" s="72"/>
      <c r="P171" s="51"/>
      <c r="Q171" s="7"/>
    </row>
    <row r="172" spans="1:17">
      <c r="A172" s="36" t="s">
        <v>670</v>
      </c>
      <c r="B172" s="2"/>
      <c r="C172" s="2"/>
      <c r="D172" s="7" t="s">
        <v>568</v>
      </c>
      <c r="E172" s="36" t="s">
        <v>570</v>
      </c>
      <c r="F172" s="28">
        <v>700</v>
      </c>
      <c r="G172" s="7" t="s">
        <v>41</v>
      </c>
      <c r="H172" s="20"/>
      <c r="I172" s="7"/>
      <c r="J172" s="7"/>
      <c r="K172" s="20"/>
      <c r="L172" s="7"/>
      <c r="M172" s="38">
        <f t="shared" si="2"/>
        <v>0</v>
      </c>
      <c r="N172" s="20">
        <f t="shared" si="3"/>
        <v>0</v>
      </c>
      <c r="O172" s="72"/>
      <c r="P172" s="51"/>
      <c r="Q172" s="7"/>
    </row>
    <row r="173" spans="1:17">
      <c r="A173" s="36"/>
      <c r="B173" s="2"/>
      <c r="C173" s="2"/>
      <c r="D173" s="7"/>
      <c r="E173" s="36" t="s">
        <v>609</v>
      </c>
      <c r="F173" s="28"/>
      <c r="G173" s="7"/>
      <c r="H173" s="20"/>
      <c r="I173" s="7"/>
      <c r="J173" s="7"/>
      <c r="K173" s="20"/>
      <c r="L173" s="7"/>
      <c r="M173" s="38">
        <f>SUM(M172)</f>
        <v>0</v>
      </c>
      <c r="N173" s="20">
        <f>SUM(N172)</f>
        <v>0</v>
      </c>
      <c r="O173" s="72"/>
      <c r="P173" s="51"/>
      <c r="Q173" s="7"/>
    </row>
    <row r="174" spans="1:17" ht="24">
      <c r="A174" s="36" t="s">
        <v>671</v>
      </c>
      <c r="B174" s="2" t="s">
        <v>123</v>
      </c>
      <c r="C174" s="2" t="s">
        <v>124</v>
      </c>
      <c r="D174" s="7" t="s">
        <v>125</v>
      </c>
      <c r="E174" s="2" t="s">
        <v>126</v>
      </c>
      <c r="F174" s="28">
        <v>55000</v>
      </c>
      <c r="G174" s="7" t="s">
        <v>41</v>
      </c>
      <c r="H174" s="20"/>
      <c r="I174" s="7"/>
      <c r="J174" s="7"/>
      <c r="K174" s="20"/>
      <c r="L174" s="7"/>
      <c r="M174" s="38">
        <f t="shared" si="2"/>
        <v>0</v>
      </c>
      <c r="N174" s="20">
        <f t="shared" si="3"/>
        <v>0</v>
      </c>
      <c r="O174" s="72"/>
      <c r="P174" s="73"/>
      <c r="Q174" s="7"/>
    </row>
    <row r="175" spans="1:17">
      <c r="A175" s="36"/>
      <c r="B175" s="2"/>
      <c r="C175" s="2"/>
      <c r="D175" s="7" t="s">
        <v>166</v>
      </c>
      <c r="E175" s="2" t="s">
        <v>167</v>
      </c>
      <c r="F175" s="28">
        <v>1500</v>
      </c>
      <c r="G175" s="7" t="s">
        <v>1</v>
      </c>
      <c r="H175" s="20"/>
      <c r="I175" s="7"/>
      <c r="J175" s="7"/>
      <c r="K175" s="20"/>
      <c r="L175" s="7"/>
      <c r="M175" s="38">
        <f t="shared" si="2"/>
        <v>0</v>
      </c>
      <c r="N175" s="20">
        <f t="shared" si="3"/>
        <v>0</v>
      </c>
      <c r="O175" s="72"/>
      <c r="P175" s="73"/>
      <c r="Q175" s="7"/>
    </row>
    <row r="176" spans="1:17">
      <c r="A176" s="36"/>
      <c r="B176" s="2"/>
      <c r="C176" s="2"/>
      <c r="D176" s="7"/>
      <c r="E176" s="36" t="s">
        <v>609</v>
      </c>
      <c r="F176" s="28">
        <v>0</v>
      </c>
      <c r="G176" s="7"/>
      <c r="H176" s="2"/>
      <c r="I176" s="17"/>
      <c r="J176" s="7"/>
      <c r="K176" s="7"/>
      <c r="L176" s="7"/>
      <c r="M176" s="38">
        <f>SUM(M174:M175)</f>
        <v>0</v>
      </c>
      <c r="N176" s="20">
        <f>SUM(N174:N175)</f>
        <v>0</v>
      </c>
      <c r="O176" s="7"/>
      <c r="P176" s="7"/>
      <c r="Q176" s="7"/>
    </row>
    <row r="177" spans="1:17" ht="96">
      <c r="A177" s="36" t="s">
        <v>672</v>
      </c>
      <c r="B177" s="2" t="s">
        <v>127</v>
      </c>
      <c r="C177" s="2" t="s">
        <v>225</v>
      </c>
      <c r="D177" s="7" t="s">
        <v>786</v>
      </c>
      <c r="E177" s="2" t="s">
        <v>370</v>
      </c>
      <c r="F177" s="28">
        <v>1500</v>
      </c>
      <c r="G177" s="7" t="s">
        <v>41</v>
      </c>
      <c r="H177" s="7"/>
      <c r="I177" s="7"/>
      <c r="J177" s="7"/>
      <c r="K177" s="7"/>
      <c r="L177" s="7"/>
      <c r="M177" s="38">
        <f t="shared" si="2"/>
        <v>0</v>
      </c>
      <c r="N177" s="20">
        <f t="shared" si="3"/>
        <v>0</v>
      </c>
      <c r="O177" s="7"/>
      <c r="P177" s="7"/>
      <c r="Q177" s="7"/>
    </row>
    <row r="178" spans="1:17" ht="24">
      <c r="A178" s="36"/>
      <c r="B178" s="2"/>
      <c r="C178" s="2"/>
      <c r="D178" s="7" t="s">
        <v>787</v>
      </c>
      <c r="E178" s="2" t="s">
        <v>129</v>
      </c>
      <c r="F178" s="28">
        <v>125</v>
      </c>
      <c r="G178" s="7" t="s">
        <v>41</v>
      </c>
      <c r="H178" s="7"/>
      <c r="I178" s="7"/>
      <c r="J178" s="7"/>
      <c r="K178" s="7"/>
      <c r="L178" s="7"/>
      <c r="M178" s="38">
        <f t="shared" si="2"/>
        <v>0</v>
      </c>
      <c r="N178" s="20">
        <f t="shared" si="3"/>
        <v>0</v>
      </c>
      <c r="O178" s="7"/>
      <c r="P178" s="7"/>
      <c r="Q178" s="7"/>
    </row>
    <row r="179" spans="1:17">
      <c r="A179" s="36"/>
      <c r="B179" s="2"/>
      <c r="C179" s="2"/>
      <c r="D179" s="7"/>
      <c r="E179" s="36" t="s">
        <v>609</v>
      </c>
      <c r="F179" s="28"/>
      <c r="G179" s="7"/>
      <c r="H179" s="7"/>
      <c r="I179" s="7"/>
      <c r="J179" s="7"/>
      <c r="K179" s="7"/>
      <c r="L179" s="7"/>
      <c r="M179" s="38">
        <f>SUM(M177:M178)</f>
        <v>0</v>
      </c>
      <c r="N179" s="20">
        <f>SUM(N177:N178)</f>
        <v>0</v>
      </c>
      <c r="O179" s="7"/>
      <c r="P179" s="7"/>
      <c r="Q179" s="7"/>
    </row>
    <row r="180" spans="1:17" s="43" customFormat="1" ht="96">
      <c r="A180" s="36" t="s">
        <v>744</v>
      </c>
      <c r="B180" s="2" t="s">
        <v>127</v>
      </c>
      <c r="C180" s="2" t="s">
        <v>227</v>
      </c>
      <c r="D180" s="7" t="s">
        <v>226</v>
      </c>
      <c r="E180" s="2" t="s">
        <v>198</v>
      </c>
      <c r="F180" s="28">
        <v>80</v>
      </c>
      <c r="G180" s="7" t="s">
        <v>41</v>
      </c>
      <c r="H180" s="7"/>
      <c r="I180" s="45"/>
      <c r="J180" s="8"/>
      <c r="K180" s="8"/>
      <c r="L180" s="8"/>
      <c r="M180" s="38">
        <f t="shared" si="2"/>
        <v>0</v>
      </c>
      <c r="N180" s="20">
        <f t="shared" si="3"/>
        <v>0</v>
      </c>
      <c r="O180" s="8"/>
      <c r="P180" s="8"/>
      <c r="Q180" s="8"/>
    </row>
    <row r="181" spans="1:17" ht="36">
      <c r="A181" s="36"/>
      <c r="B181" s="2"/>
      <c r="C181" s="2"/>
      <c r="D181" s="7" t="s">
        <v>250</v>
      </c>
      <c r="E181" s="2" t="s">
        <v>191</v>
      </c>
      <c r="F181" s="28">
        <v>2500</v>
      </c>
      <c r="G181" s="7" t="s">
        <v>41</v>
      </c>
      <c r="H181" s="7"/>
      <c r="I181" s="45"/>
      <c r="J181" s="7"/>
      <c r="K181" s="7"/>
      <c r="L181" s="7"/>
      <c r="M181" s="38">
        <f t="shared" si="2"/>
        <v>0</v>
      </c>
      <c r="N181" s="20">
        <f t="shared" si="3"/>
        <v>0</v>
      </c>
      <c r="O181" s="7"/>
      <c r="P181" s="7"/>
      <c r="Q181" s="7"/>
    </row>
    <row r="182" spans="1:17" ht="36">
      <c r="A182" s="36"/>
      <c r="B182" s="2"/>
      <c r="C182" s="2"/>
      <c r="D182" s="7" t="s">
        <v>251</v>
      </c>
      <c r="E182" s="2" t="s">
        <v>189</v>
      </c>
      <c r="F182" s="28">
        <v>1500</v>
      </c>
      <c r="G182" s="7" t="s">
        <v>41</v>
      </c>
      <c r="H182" s="7"/>
      <c r="I182" s="45"/>
      <c r="J182" s="7"/>
      <c r="K182" s="7"/>
      <c r="L182" s="7"/>
      <c r="M182" s="38">
        <f t="shared" si="2"/>
        <v>0</v>
      </c>
      <c r="N182" s="20">
        <f t="shared" si="3"/>
        <v>0</v>
      </c>
      <c r="O182" s="7"/>
      <c r="P182" s="7"/>
      <c r="Q182" s="7"/>
    </row>
    <row r="183" spans="1:17" ht="36">
      <c r="A183" s="36"/>
      <c r="B183" s="2"/>
      <c r="C183" s="2"/>
      <c r="D183" s="7" t="s">
        <v>252</v>
      </c>
      <c r="E183" s="2" t="s">
        <v>190</v>
      </c>
      <c r="F183" s="28">
        <v>180</v>
      </c>
      <c r="G183" s="7" t="s">
        <v>41</v>
      </c>
      <c r="H183" s="7"/>
      <c r="I183" s="45"/>
      <c r="J183" s="7"/>
      <c r="K183" s="7"/>
      <c r="L183" s="7"/>
      <c r="M183" s="38">
        <f t="shared" si="2"/>
        <v>0</v>
      </c>
      <c r="N183" s="20">
        <f t="shared" si="3"/>
        <v>0</v>
      </c>
      <c r="O183" s="7"/>
      <c r="P183" s="7"/>
      <c r="Q183" s="7"/>
    </row>
    <row r="184" spans="1:17">
      <c r="A184" s="36"/>
      <c r="B184" s="2"/>
      <c r="C184" s="2"/>
      <c r="D184" s="7"/>
      <c r="E184" s="36" t="s">
        <v>609</v>
      </c>
      <c r="F184" s="28"/>
      <c r="G184" s="7"/>
      <c r="H184" s="7"/>
      <c r="I184" s="45"/>
      <c r="J184" s="7"/>
      <c r="K184" s="7"/>
      <c r="L184" s="7"/>
      <c r="M184" s="38">
        <f>SUM(M180:M183)</f>
        <v>0</v>
      </c>
      <c r="N184" s="20">
        <f>SUM(N180:N183)</f>
        <v>0</v>
      </c>
      <c r="O184" s="7"/>
      <c r="P184" s="7"/>
      <c r="Q184" s="7"/>
    </row>
    <row r="185" spans="1:17">
      <c r="A185" s="36" t="s">
        <v>745</v>
      </c>
      <c r="B185" s="2"/>
      <c r="C185" s="2"/>
      <c r="D185" s="7" t="s">
        <v>253</v>
      </c>
      <c r="E185" s="2" t="s">
        <v>2</v>
      </c>
      <c r="F185" s="28">
        <v>6000</v>
      </c>
      <c r="G185" s="7" t="s">
        <v>41</v>
      </c>
      <c r="H185" s="7"/>
      <c r="I185" s="7"/>
      <c r="J185" s="7"/>
      <c r="K185" s="7"/>
      <c r="L185" s="7"/>
      <c r="M185" s="38">
        <f t="shared" si="2"/>
        <v>0</v>
      </c>
      <c r="N185" s="20">
        <f t="shared" si="3"/>
        <v>0</v>
      </c>
      <c r="O185" s="7"/>
      <c r="P185" s="7"/>
      <c r="Q185" s="7"/>
    </row>
    <row r="186" spans="1:17" ht="24">
      <c r="A186" s="36" t="s">
        <v>673</v>
      </c>
      <c r="B186" s="2"/>
      <c r="C186" s="2"/>
      <c r="D186" s="7" t="s">
        <v>254</v>
      </c>
      <c r="E186" s="2" t="s">
        <v>549</v>
      </c>
      <c r="F186" s="28">
        <v>20000</v>
      </c>
      <c r="G186" s="7" t="s">
        <v>41</v>
      </c>
      <c r="H186" s="7"/>
      <c r="I186" s="7"/>
      <c r="J186" s="7"/>
      <c r="K186" s="7"/>
      <c r="L186" s="7"/>
      <c r="M186" s="38">
        <f t="shared" si="2"/>
        <v>0</v>
      </c>
      <c r="N186" s="20">
        <f t="shared" si="3"/>
        <v>0</v>
      </c>
      <c r="O186" s="2"/>
      <c r="P186" s="2"/>
      <c r="Q186" s="7"/>
    </row>
    <row r="187" spans="1:17">
      <c r="A187" s="36"/>
      <c r="B187" s="2"/>
      <c r="C187" s="2"/>
      <c r="D187" s="7"/>
      <c r="E187" s="36" t="s">
        <v>609</v>
      </c>
      <c r="F187" s="28"/>
      <c r="G187" s="7"/>
      <c r="H187" s="7"/>
      <c r="I187" s="7"/>
      <c r="J187" s="7"/>
      <c r="K187" s="7"/>
      <c r="L187" s="7"/>
      <c r="M187" s="38">
        <f>SUM(M186)</f>
        <v>0</v>
      </c>
      <c r="N187" s="20">
        <f>SUM(N186)</f>
        <v>0</v>
      </c>
      <c r="O187" s="2"/>
      <c r="P187" s="2"/>
      <c r="Q187" s="7"/>
    </row>
    <row r="188" spans="1:17" s="40" customFormat="1" ht="24">
      <c r="A188" s="36" t="s">
        <v>674</v>
      </c>
      <c r="B188" s="36"/>
      <c r="C188" s="36"/>
      <c r="D188" s="38" t="s">
        <v>788</v>
      </c>
      <c r="E188" s="36" t="s">
        <v>537</v>
      </c>
      <c r="F188" s="39">
        <v>720</v>
      </c>
      <c r="G188" s="38" t="s">
        <v>41</v>
      </c>
      <c r="H188" s="7"/>
      <c r="I188" s="7"/>
      <c r="J188" s="7"/>
      <c r="K188" s="7"/>
      <c r="L188" s="7"/>
      <c r="M188" s="38">
        <f t="shared" si="2"/>
        <v>0</v>
      </c>
      <c r="N188" s="20">
        <f t="shared" si="3"/>
        <v>0</v>
      </c>
      <c r="O188" s="2"/>
      <c r="P188" s="7"/>
      <c r="Q188" s="7"/>
    </row>
    <row r="189" spans="1:17" s="40" customFormat="1">
      <c r="A189" s="36"/>
      <c r="B189" s="36"/>
      <c r="C189" s="36"/>
      <c r="D189" s="38"/>
      <c r="E189" s="36" t="s">
        <v>609</v>
      </c>
      <c r="F189" s="39"/>
      <c r="G189" s="38"/>
      <c r="H189" s="7"/>
      <c r="I189" s="7"/>
      <c r="J189" s="7"/>
      <c r="K189" s="7"/>
      <c r="L189" s="7"/>
      <c r="M189" s="38">
        <f>SUM(M188)</f>
        <v>0</v>
      </c>
      <c r="N189" s="20">
        <f>SUM(N188)</f>
        <v>0</v>
      </c>
      <c r="O189" s="2"/>
      <c r="P189" s="7"/>
      <c r="Q189" s="7"/>
    </row>
    <row r="190" spans="1:17" ht="96">
      <c r="A190" s="36" t="s">
        <v>675</v>
      </c>
      <c r="B190" s="2" t="s">
        <v>127</v>
      </c>
      <c r="C190" s="2" t="s">
        <v>228</v>
      </c>
      <c r="D190" s="7" t="s">
        <v>255</v>
      </c>
      <c r="E190" s="2" t="s">
        <v>193</v>
      </c>
      <c r="F190" s="28">
        <v>200</v>
      </c>
      <c r="G190" s="7" t="s">
        <v>41</v>
      </c>
      <c r="H190" s="7"/>
      <c r="I190" s="45"/>
      <c r="J190" s="7"/>
      <c r="K190" s="7"/>
      <c r="L190" s="7"/>
      <c r="M190" s="38">
        <f t="shared" si="2"/>
        <v>0</v>
      </c>
      <c r="N190" s="20">
        <f t="shared" si="3"/>
        <v>0</v>
      </c>
      <c r="O190" s="7"/>
      <c r="P190" s="7"/>
      <c r="Q190" s="7"/>
    </row>
    <row r="191" spans="1:17" ht="60">
      <c r="A191" s="36"/>
      <c r="B191" s="2"/>
      <c r="C191" s="2"/>
      <c r="D191" s="7" t="s">
        <v>256</v>
      </c>
      <c r="E191" s="2" t="s">
        <v>194</v>
      </c>
      <c r="F191" s="28">
        <v>1800</v>
      </c>
      <c r="G191" s="7" t="s">
        <v>41</v>
      </c>
      <c r="H191" s="7"/>
      <c r="I191" s="45"/>
      <c r="J191" s="7"/>
      <c r="K191" s="7"/>
      <c r="L191" s="7"/>
      <c r="M191" s="38">
        <f t="shared" si="2"/>
        <v>0</v>
      </c>
      <c r="N191" s="20">
        <f t="shared" si="3"/>
        <v>0</v>
      </c>
      <c r="O191" s="7"/>
      <c r="P191" s="7"/>
      <c r="Q191" s="7"/>
    </row>
    <row r="192" spans="1:17" ht="60">
      <c r="A192" s="36"/>
      <c r="B192" s="2"/>
      <c r="C192" s="2"/>
      <c r="D192" s="7" t="s">
        <v>257</v>
      </c>
      <c r="E192" s="2" t="s">
        <v>195</v>
      </c>
      <c r="F192" s="28">
        <v>1800</v>
      </c>
      <c r="G192" s="7" t="s">
        <v>41</v>
      </c>
      <c r="H192" s="7"/>
      <c r="I192" s="45"/>
      <c r="J192" s="7"/>
      <c r="K192" s="7"/>
      <c r="L192" s="7"/>
      <c r="M192" s="38">
        <f t="shared" si="2"/>
        <v>0</v>
      </c>
      <c r="N192" s="20">
        <f t="shared" si="3"/>
        <v>0</v>
      </c>
      <c r="O192" s="7"/>
      <c r="P192" s="7"/>
      <c r="Q192" s="7"/>
    </row>
    <row r="193" spans="1:17" ht="60">
      <c r="A193" s="36"/>
      <c r="B193" s="2"/>
      <c r="C193" s="2"/>
      <c r="D193" s="7" t="s">
        <v>258</v>
      </c>
      <c r="E193" s="2" t="s">
        <v>196</v>
      </c>
      <c r="F193" s="28">
        <v>240</v>
      </c>
      <c r="G193" s="7" t="s">
        <v>41</v>
      </c>
      <c r="H193" s="7"/>
      <c r="I193" s="45"/>
      <c r="J193" s="7"/>
      <c r="K193" s="7"/>
      <c r="L193" s="7"/>
      <c r="M193" s="38">
        <f t="shared" si="2"/>
        <v>0</v>
      </c>
      <c r="N193" s="20">
        <f t="shared" si="3"/>
        <v>0</v>
      </c>
      <c r="O193" s="7"/>
      <c r="P193" s="7"/>
      <c r="Q193" s="7"/>
    </row>
    <row r="194" spans="1:17" ht="72">
      <c r="A194" s="36"/>
      <c r="B194" s="2"/>
      <c r="C194" s="2"/>
      <c r="D194" s="7" t="s">
        <v>259</v>
      </c>
      <c r="E194" s="2" t="s">
        <v>187</v>
      </c>
      <c r="F194" s="28">
        <v>550</v>
      </c>
      <c r="G194" s="7" t="s">
        <v>41</v>
      </c>
      <c r="H194" s="7"/>
      <c r="I194" s="45"/>
      <c r="J194" s="7"/>
      <c r="K194" s="7"/>
      <c r="L194" s="7"/>
      <c r="M194" s="38">
        <f t="shared" si="2"/>
        <v>0</v>
      </c>
      <c r="N194" s="20">
        <f t="shared" si="3"/>
        <v>0</v>
      </c>
      <c r="O194" s="7"/>
      <c r="P194" s="7"/>
      <c r="Q194" s="7"/>
    </row>
    <row r="195" spans="1:17">
      <c r="A195" s="36"/>
      <c r="B195" s="2"/>
      <c r="C195" s="2"/>
      <c r="D195" s="7"/>
      <c r="E195" s="36" t="s">
        <v>609</v>
      </c>
      <c r="F195" s="28"/>
      <c r="G195" s="7"/>
      <c r="H195" s="7"/>
      <c r="I195" s="45"/>
      <c r="J195" s="7"/>
      <c r="K195" s="7"/>
      <c r="L195" s="7"/>
      <c r="M195" s="38">
        <f>SUM(M190:M194)</f>
        <v>0</v>
      </c>
      <c r="N195" s="20">
        <f>SUM(N190:N194)</f>
        <v>0</v>
      </c>
      <c r="O195" s="7"/>
      <c r="P195" s="7"/>
      <c r="Q195" s="7"/>
    </row>
    <row r="196" spans="1:17">
      <c r="A196" s="36" t="s">
        <v>676</v>
      </c>
      <c r="B196" s="2"/>
      <c r="C196" s="2"/>
      <c r="D196" s="7" t="s">
        <v>260</v>
      </c>
      <c r="E196" s="2" t="s">
        <v>24</v>
      </c>
      <c r="F196" s="28">
        <v>650</v>
      </c>
      <c r="G196" s="7" t="s">
        <v>41</v>
      </c>
      <c r="H196" s="7"/>
      <c r="I196" s="45"/>
      <c r="J196" s="7"/>
      <c r="K196" s="7"/>
      <c r="L196" s="7"/>
      <c r="M196" s="38">
        <f t="shared" si="2"/>
        <v>0</v>
      </c>
      <c r="N196" s="20">
        <f t="shared" si="3"/>
        <v>0</v>
      </c>
      <c r="O196" s="7"/>
      <c r="P196" s="7"/>
      <c r="Q196" s="7"/>
    </row>
    <row r="197" spans="1:17" ht="24">
      <c r="A197" s="36"/>
      <c r="B197" s="2"/>
      <c r="C197" s="2"/>
      <c r="D197" s="7" t="s">
        <v>261</v>
      </c>
      <c r="E197" s="2" t="s">
        <v>23</v>
      </c>
      <c r="F197" s="28">
        <v>700</v>
      </c>
      <c r="G197" s="7" t="s">
        <v>41</v>
      </c>
      <c r="H197" s="7"/>
      <c r="I197" s="45"/>
      <c r="J197" s="7"/>
      <c r="K197" s="7"/>
      <c r="L197" s="7"/>
      <c r="M197" s="38">
        <f t="shared" si="2"/>
        <v>0</v>
      </c>
      <c r="N197" s="20">
        <f t="shared" si="3"/>
        <v>0</v>
      </c>
      <c r="O197" s="7"/>
      <c r="P197" s="7"/>
      <c r="Q197" s="7"/>
    </row>
    <row r="198" spans="1:17">
      <c r="A198" s="36"/>
      <c r="B198" s="2"/>
      <c r="C198" s="2"/>
      <c r="D198" s="7" t="s">
        <v>262</v>
      </c>
      <c r="E198" s="3" t="s">
        <v>177</v>
      </c>
      <c r="F198" s="28">
        <v>100</v>
      </c>
      <c r="G198" s="7" t="s">
        <v>41</v>
      </c>
      <c r="H198" s="7"/>
      <c r="I198" s="45"/>
      <c r="J198" s="7"/>
      <c r="K198" s="7"/>
      <c r="L198" s="7"/>
      <c r="M198" s="38">
        <f t="shared" si="2"/>
        <v>0</v>
      </c>
      <c r="N198" s="20">
        <f t="shared" si="3"/>
        <v>0</v>
      </c>
      <c r="O198" s="7"/>
      <c r="P198" s="7"/>
      <c r="Q198" s="7"/>
    </row>
    <row r="199" spans="1:17" ht="24">
      <c r="A199" s="36"/>
      <c r="B199" s="2"/>
      <c r="C199" s="2"/>
      <c r="D199" s="7" t="s">
        <v>263</v>
      </c>
      <c r="E199" s="2" t="s">
        <v>170</v>
      </c>
      <c r="F199" s="28">
        <v>25</v>
      </c>
      <c r="G199" s="7" t="s">
        <v>41</v>
      </c>
      <c r="H199" s="7"/>
      <c r="I199" s="45"/>
      <c r="J199" s="7"/>
      <c r="K199" s="7"/>
      <c r="L199" s="7"/>
      <c r="M199" s="38">
        <f t="shared" si="2"/>
        <v>0</v>
      </c>
      <c r="N199" s="20">
        <f t="shared" si="3"/>
        <v>0</v>
      </c>
      <c r="O199" s="7"/>
      <c r="P199" s="7"/>
      <c r="Q199" s="7"/>
    </row>
    <row r="200" spans="1:17">
      <c r="A200" s="36"/>
      <c r="B200" s="2"/>
      <c r="C200" s="2"/>
      <c r="D200" s="7" t="s">
        <v>264</v>
      </c>
      <c r="E200" s="3" t="s">
        <v>176</v>
      </c>
      <c r="F200" s="28">
        <v>10</v>
      </c>
      <c r="G200" s="7" t="s">
        <v>41</v>
      </c>
      <c r="H200" s="7"/>
      <c r="I200" s="45"/>
      <c r="J200" s="7"/>
      <c r="K200" s="7"/>
      <c r="L200" s="7"/>
      <c r="M200" s="38">
        <f t="shared" ref="M200:M285" si="4">F200*H200</f>
        <v>0</v>
      </c>
      <c r="N200" s="20">
        <f t="shared" ref="N200:N285" si="5">F200*J200</f>
        <v>0</v>
      </c>
      <c r="O200" s="7"/>
      <c r="P200" s="7"/>
      <c r="Q200" s="7"/>
    </row>
    <row r="201" spans="1:17">
      <c r="A201" s="36"/>
      <c r="B201" s="2"/>
      <c r="C201" s="2"/>
      <c r="D201" s="7"/>
      <c r="E201" s="36" t="s">
        <v>609</v>
      </c>
      <c r="F201" s="28"/>
      <c r="G201" s="7"/>
      <c r="H201" s="7"/>
      <c r="I201" s="45"/>
      <c r="J201" s="7"/>
      <c r="K201" s="7"/>
      <c r="L201" s="7"/>
      <c r="M201" s="38">
        <f>SUM(M196:M200)</f>
        <v>0</v>
      </c>
      <c r="N201" s="20">
        <f>SUM(N196:N200)</f>
        <v>0</v>
      </c>
      <c r="O201" s="7"/>
      <c r="P201" s="7"/>
      <c r="Q201" s="7"/>
    </row>
    <row r="202" spans="1:17" ht="48.75">
      <c r="A202" s="36" t="s">
        <v>677</v>
      </c>
      <c r="B202" s="2"/>
      <c r="C202" s="2"/>
      <c r="D202" s="7" t="s">
        <v>265</v>
      </c>
      <c r="E202" s="2" t="s">
        <v>437</v>
      </c>
      <c r="F202" s="28">
        <v>300</v>
      </c>
      <c r="G202" s="7" t="s">
        <v>41</v>
      </c>
      <c r="H202" s="96"/>
      <c r="I202" s="97"/>
      <c r="J202" s="96"/>
      <c r="K202" s="96"/>
      <c r="L202" s="96"/>
      <c r="M202" s="38">
        <f t="shared" si="4"/>
        <v>0</v>
      </c>
      <c r="N202" s="20">
        <f t="shared" si="5"/>
        <v>0</v>
      </c>
      <c r="O202" s="97"/>
      <c r="P202" s="97"/>
      <c r="Q202" s="97"/>
    </row>
    <row r="203" spans="1:17" ht="15">
      <c r="A203" s="36"/>
      <c r="B203" s="2"/>
      <c r="C203" s="2"/>
      <c r="D203" s="7"/>
      <c r="E203" s="36" t="s">
        <v>609</v>
      </c>
      <c r="F203" s="28"/>
      <c r="G203" s="7"/>
      <c r="H203" s="96"/>
      <c r="I203" s="97"/>
      <c r="J203" s="96"/>
      <c r="K203" s="96"/>
      <c r="L203" s="96"/>
      <c r="M203" s="38">
        <f>SUM(M202)</f>
        <v>0</v>
      </c>
      <c r="N203" s="20">
        <f>SUM(N202)</f>
        <v>0</v>
      </c>
      <c r="O203" s="97"/>
      <c r="P203" s="97"/>
      <c r="Q203" s="97"/>
    </row>
    <row r="204" spans="1:17">
      <c r="A204" s="36" t="s">
        <v>678</v>
      </c>
      <c r="B204" s="2"/>
      <c r="C204" s="2"/>
      <c r="D204" s="7" t="s">
        <v>266</v>
      </c>
      <c r="E204" s="2" t="s">
        <v>14</v>
      </c>
      <c r="F204" s="28">
        <v>1200</v>
      </c>
      <c r="G204" s="7" t="s">
        <v>41</v>
      </c>
      <c r="H204" s="7"/>
      <c r="I204" s="45"/>
      <c r="J204" s="7"/>
      <c r="K204" s="7"/>
      <c r="L204" s="7"/>
      <c r="M204" s="38">
        <f t="shared" si="4"/>
        <v>0</v>
      </c>
      <c r="N204" s="20">
        <f t="shared" si="5"/>
        <v>0</v>
      </c>
      <c r="O204" s="7"/>
      <c r="P204" s="7"/>
      <c r="Q204" s="7"/>
    </row>
    <row r="205" spans="1:17">
      <c r="A205" s="36"/>
      <c r="B205" s="2"/>
      <c r="C205" s="2"/>
      <c r="D205" s="7"/>
      <c r="E205" s="36" t="s">
        <v>609</v>
      </c>
      <c r="F205" s="28"/>
      <c r="G205" s="7"/>
      <c r="H205" s="7"/>
      <c r="I205" s="45"/>
      <c r="J205" s="7"/>
      <c r="K205" s="7"/>
      <c r="L205" s="7"/>
      <c r="M205" s="38">
        <f>SUM(M204)</f>
        <v>0</v>
      </c>
      <c r="N205" s="20">
        <f>SUM(N204)</f>
        <v>0</v>
      </c>
      <c r="O205" s="7"/>
      <c r="P205" s="7"/>
      <c r="Q205" s="7"/>
    </row>
    <row r="206" spans="1:17" ht="36">
      <c r="A206" s="36" t="s">
        <v>679</v>
      </c>
      <c r="B206" s="2"/>
      <c r="C206" s="2"/>
      <c r="D206" s="7" t="s">
        <v>267</v>
      </c>
      <c r="E206" s="2" t="s">
        <v>547</v>
      </c>
      <c r="F206" s="28">
        <v>100</v>
      </c>
      <c r="G206" s="7" t="s">
        <v>41</v>
      </c>
      <c r="H206" s="7"/>
      <c r="I206" s="45"/>
      <c r="J206" s="7"/>
      <c r="K206" s="7"/>
      <c r="L206" s="7"/>
      <c r="M206" s="38">
        <f t="shared" si="4"/>
        <v>0</v>
      </c>
      <c r="N206" s="20">
        <f t="shared" si="5"/>
        <v>0</v>
      </c>
      <c r="O206" s="7"/>
      <c r="P206" s="7"/>
      <c r="Q206" s="2"/>
    </row>
    <row r="207" spans="1:17">
      <c r="A207" s="36"/>
      <c r="B207" s="2"/>
      <c r="C207" s="2"/>
      <c r="D207" s="7"/>
      <c r="E207" s="36" t="s">
        <v>609</v>
      </c>
      <c r="F207" s="28"/>
      <c r="G207" s="7"/>
      <c r="H207" s="7"/>
      <c r="I207" s="45"/>
      <c r="J207" s="7"/>
      <c r="K207" s="7"/>
      <c r="L207" s="7"/>
      <c r="M207" s="38">
        <f>SUM(M206)</f>
        <v>0</v>
      </c>
      <c r="N207" s="20">
        <f>SUM(N206)</f>
        <v>0</v>
      </c>
      <c r="O207" s="7"/>
      <c r="P207" s="7"/>
      <c r="Q207" s="2"/>
    </row>
    <row r="208" spans="1:17">
      <c r="A208" s="36" t="s">
        <v>680</v>
      </c>
      <c r="B208" s="2"/>
      <c r="C208" s="2"/>
      <c r="D208" s="7" t="s">
        <v>578</v>
      </c>
      <c r="E208" s="2" t="s">
        <v>153</v>
      </c>
      <c r="F208" s="28">
        <v>100</v>
      </c>
      <c r="G208" s="7" t="s">
        <v>41</v>
      </c>
      <c r="H208" s="7"/>
      <c r="I208" s="45"/>
      <c r="J208" s="7"/>
      <c r="K208" s="7"/>
      <c r="L208" s="7"/>
      <c r="M208" s="38">
        <f t="shared" si="4"/>
        <v>0</v>
      </c>
      <c r="N208" s="20">
        <f t="shared" si="5"/>
        <v>0</v>
      </c>
      <c r="O208" s="7"/>
      <c r="P208" s="7"/>
      <c r="Q208" s="7"/>
    </row>
    <row r="209" spans="1:17">
      <c r="A209" s="36"/>
      <c r="B209" s="2"/>
      <c r="C209" s="2"/>
      <c r="D209" s="7" t="s">
        <v>268</v>
      </c>
      <c r="E209" s="2" t="s">
        <v>577</v>
      </c>
      <c r="F209" s="28">
        <v>100</v>
      </c>
      <c r="G209" s="7" t="s">
        <v>41</v>
      </c>
      <c r="H209" s="7"/>
      <c r="I209" s="45"/>
      <c r="J209" s="7"/>
      <c r="K209" s="7"/>
      <c r="L209" s="7"/>
      <c r="M209" s="38">
        <f t="shared" si="4"/>
        <v>0</v>
      </c>
      <c r="N209" s="20">
        <f t="shared" si="5"/>
        <v>0</v>
      </c>
      <c r="O209" s="53"/>
      <c r="P209" s="7"/>
      <c r="Q209" s="53"/>
    </row>
    <row r="210" spans="1:17">
      <c r="A210" s="36"/>
      <c r="B210" s="2"/>
      <c r="C210" s="2"/>
      <c r="D210" s="7"/>
      <c r="E210" s="36" t="s">
        <v>609</v>
      </c>
      <c r="F210" s="28"/>
      <c r="G210" s="7"/>
      <c r="H210" s="7"/>
      <c r="I210" s="45"/>
      <c r="J210" s="7"/>
      <c r="K210" s="7"/>
      <c r="L210" s="7"/>
      <c r="M210" s="38">
        <f>SUM(M208:M209)</f>
        <v>0</v>
      </c>
      <c r="N210" s="20">
        <f>SUM(N208:N209)</f>
        <v>0</v>
      </c>
      <c r="O210" s="53"/>
      <c r="P210" s="7"/>
      <c r="Q210" s="53"/>
    </row>
    <row r="211" spans="1:17" ht="24">
      <c r="A211" s="36" t="s">
        <v>681</v>
      </c>
      <c r="B211" s="2"/>
      <c r="C211" s="2"/>
      <c r="D211" s="7" t="s">
        <v>269</v>
      </c>
      <c r="E211" s="3" t="s">
        <v>199</v>
      </c>
      <c r="F211" s="28">
        <v>500</v>
      </c>
      <c r="G211" s="7" t="s">
        <v>41</v>
      </c>
      <c r="H211" s="53"/>
      <c r="I211" s="7"/>
      <c r="J211" s="53"/>
      <c r="K211" s="53"/>
      <c r="L211" s="53"/>
      <c r="M211" s="38">
        <f t="shared" si="4"/>
        <v>0</v>
      </c>
      <c r="N211" s="20">
        <f t="shared" si="5"/>
        <v>0</v>
      </c>
      <c r="O211" s="2"/>
      <c r="P211" s="55"/>
      <c r="Q211" s="2"/>
    </row>
    <row r="212" spans="1:17" ht="24">
      <c r="A212" s="36"/>
      <c r="B212" s="2"/>
      <c r="C212" s="2"/>
      <c r="D212" s="7" t="s">
        <v>270</v>
      </c>
      <c r="E212" s="3" t="s">
        <v>200</v>
      </c>
      <c r="F212" s="28">
        <v>200</v>
      </c>
      <c r="G212" s="7" t="s">
        <v>41</v>
      </c>
      <c r="H212" s="53"/>
      <c r="I212" s="7"/>
      <c r="J212" s="53"/>
      <c r="K212" s="53"/>
      <c r="L212" s="53"/>
      <c r="M212" s="38">
        <f t="shared" si="4"/>
        <v>0</v>
      </c>
      <c r="N212" s="20">
        <f t="shared" si="5"/>
        <v>0</v>
      </c>
      <c r="O212" s="2"/>
      <c r="P212" s="55"/>
      <c r="Q212" s="2"/>
    </row>
    <row r="213" spans="1:17" ht="24">
      <c r="A213" s="36"/>
      <c r="B213" s="2"/>
      <c r="C213" s="2"/>
      <c r="D213" s="7" t="s">
        <v>271</v>
      </c>
      <c r="E213" s="3" t="s">
        <v>201</v>
      </c>
      <c r="F213" s="28">
        <v>20</v>
      </c>
      <c r="G213" s="7" t="s">
        <v>41</v>
      </c>
      <c r="H213" s="53"/>
      <c r="I213" s="7"/>
      <c r="J213" s="53"/>
      <c r="K213" s="53"/>
      <c r="L213" s="53"/>
      <c r="M213" s="38">
        <f t="shared" si="4"/>
        <v>0</v>
      </c>
      <c r="N213" s="20">
        <f t="shared" si="5"/>
        <v>0</v>
      </c>
      <c r="O213" s="2"/>
      <c r="P213" s="55"/>
      <c r="Q213" s="2"/>
    </row>
    <row r="214" spans="1:17">
      <c r="A214" s="36"/>
      <c r="B214" s="2"/>
      <c r="C214" s="2"/>
      <c r="D214" s="7"/>
      <c r="E214" s="36" t="s">
        <v>609</v>
      </c>
      <c r="F214" s="28"/>
      <c r="G214" s="7"/>
      <c r="H214" s="53"/>
      <c r="I214" s="7"/>
      <c r="J214" s="53"/>
      <c r="K214" s="53"/>
      <c r="L214" s="53"/>
      <c r="M214" s="38">
        <f>SUM(M211:M213)</f>
        <v>0</v>
      </c>
      <c r="N214" s="20">
        <f>SUM(N211:N213)</f>
        <v>0</v>
      </c>
      <c r="O214" s="2"/>
      <c r="P214" s="55"/>
      <c r="Q214" s="2"/>
    </row>
    <row r="215" spans="1:17" ht="24">
      <c r="A215" s="36" t="s">
        <v>746</v>
      </c>
      <c r="B215" s="2"/>
      <c r="C215" s="2"/>
      <c r="D215" s="7" t="s">
        <v>272</v>
      </c>
      <c r="E215" s="2" t="s">
        <v>25</v>
      </c>
      <c r="F215" s="28">
        <v>2800</v>
      </c>
      <c r="G215" s="7" t="s">
        <v>41</v>
      </c>
      <c r="H215" s="53"/>
      <c r="I215" s="7"/>
      <c r="J215" s="53"/>
      <c r="K215" s="53"/>
      <c r="L215" s="53"/>
      <c r="M215" s="38">
        <f t="shared" si="4"/>
        <v>0</v>
      </c>
      <c r="N215" s="20">
        <f t="shared" si="5"/>
        <v>0</v>
      </c>
      <c r="O215" s="2"/>
      <c r="P215" s="36"/>
      <c r="Q215" s="2"/>
    </row>
    <row r="216" spans="1:17">
      <c r="A216" s="36"/>
      <c r="B216" s="2"/>
      <c r="C216" s="2"/>
      <c r="D216" s="7"/>
      <c r="E216" s="36" t="s">
        <v>609</v>
      </c>
      <c r="F216" s="28"/>
      <c r="G216" s="7"/>
      <c r="H216" s="53"/>
      <c r="I216" s="7"/>
      <c r="J216" s="53"/>
      <c r="K216" s="53"/>
      <c r="L216" s="53"/>
      <c r="M216" s="38">
        <f>SUM(M215)</f>
        <v>0</v>
      </c>
      <c r="N216" s="20">
        <f>SUM(N215)</f>
        <v>0</v>
      </c>
      <c r="O216" s="2"/>
      <c r="P216" s="36"/>
      <c r="Q216" s="2"/>
    </row>
    <row r="217" spans="1:17" ht="108">
      <c r="A217" s="36" t="s">
        <v>682</v>
      </c>
      <c r="B217" s="2" t="s">
        <v>127</v>
      </c>
      <c r="C217" s="2" t="s">
        <v>229</v>
      </c>
      <c r="D217" s="7" t="s">
        <v>273</v>
      </c>
      <c r="E217" s="2" t="s">
        <v>188</v>
      </c>
      <c r="F217" s="28">
        <v>300</v>
      </c>
      <c r="G217" s="7" t="s">
        <v>41</v>
      </c>
      <c r="H217" s="7"/>
      <c r="I217" s="45"/>
      <c r="J217" s="7"/>
      <c r="K217" s="7"/>
      <c r="L217" s="7"/>
      <c r="M217" s="38">
        <f t="shared" si="4"/>
        <v>0</v>
      </c>
      <c r="N217" s="20">
        <f t="shared" si="5"/>
        <v>0</v>
      </c>
      <c r="O217" s="7"/>
      <c r="P217" s="7"/>
      <c r="Q217" s="7"/>
    </row>
    <row r="218" spans="1:17">
      <c r="A218" s="36"/>
      <c r="B218" s="2"/>
      <c r="C218" s="2"/>
      <c r="D218" s="7"/>
      <c r="E218" s="36" t="s">
        <v>609</v>
      </c>
      <c r="F218" s="28"/>
      <c r="G218" s="7"/>
      <c r="H218" s="7"/>
      <c r="I218" s="45"/>
      <c r="J218" s="7"/>
      <c r="K218" s="7"/>
      <c r="L218" s="7"/>
      <c r="M218" s="38">
        <f>SUM(M217)</f>
        <v>0</v>
      </c>
      <c r="N218" s="20">
        <f>SUM(N217)</f>
        <v>0</v>
      </c>
      <c r="O218" s="7"/>
      <c r="P218" s="7"/>
      <c r="Q218" s="7"/>
    </row>
    <row r="219" spans="1:17">
      <c r="A219" s="36" t="s">
        <v>747</v>
      </c>
      <c r="B219" s="2"/>
      <c r="C219" s="2"/>
      <c r="D219" s="7" t="s">
        <v>274</v>
      </c>
      <c r="E219" s="2" t="s">
        <v>134</v>
      </c>
      <c r="F219" s="28">
        <v>3</v>
      </c>
      <c r="G219" s="7" t="s">
        <v>41</v>
      </c>
      <c r="H219" s="7"/>
      <c r="I219" s="45"/>
      <c r="J219" s="7"/>
      <c r="K219" s="7"/>
      <c r="L219" s="7"/>
      <c r="M219" s="38">
        <f t="shared" si="4"/>
        <v>0</v>
      </c>
      <c r="N219" s="20">
        <f t="shared" si="5"/>
        <v>0</v>
      </c>
      <c r="O219" s="7"/>
      <c r="P219" s="7"/>
      <c r="Q219" s="7"/>
    </row>
    <row r="220" spans="1:17">
      <c r="A220" s="36"/>
      <c r="B220" s="2"/>
      <c r="C220" s="2"/>
      <c r="D220" s="7"/>
      <c r="E220" s="36" t="s">
        <v>609</v>
      </c>
      <c r="F220" s="28"/>
      <c r="G220" s="7"/>
      <c r="H220" s="7"/>
      <c r="I220" s="45"/>
      <c r="J220" s="7"/>
      <c r="K220" s="7"/>
      <c r="L220" s="7"/>
      <c r="M220" s="38">
        <f>SUM(M219)</f>
        <v>0</v>
      </c>
      <c r="N220" s="20">
        <f>SUM(N219)</f>
        <v>0</v>
      </c>
      <c r="O220" s="7"/>
      <c r="P220" s="7"/>
      <c r="Q220" s="7"/>
    </row>
    <row r="221" spans="1:17">
      <c r="A221" s="36" t="s">
        <v>683</v>
      </c>
      <c r="B221" s="2"/>
      <c r="C221" s="2"/>
      <c r="D221" s="7" t="s">
        <v>789</v>
      </c>
      <c r="E221" s="2" t="s">
        <v>135</v>
      </c>
      <c r="F221" s="28">
        <v>10</v>
      </c>
      <c r="G221" s="7" t="s">
        <v>41</v>
      </c>
      <c r="H221" s="7"/>
      <c r="I221" s="45"/>
      <c r="J221" s="7"/>
      <c r="K221" s="7"/>
      <c r="L221" s="7"/>
      <c r="M221" s="38">
        <f t="shared" si="4"/>
        <v>0</v>
      </c>
      <c r="N221" s="20">
        <f t="shared" si="5"/>
        <v>0</v>
      </c>
      <c r="O221" s="7"/>
      <c r="P221" s="7"/>
      <c r="Q221" s="7"/>
    </row>
    <row r="222" spans="1:17">
      <c r="A222" s="36"/>
      <c r="B222" s="2"/>
      <c r="C222" s="2"/>
      <c r="D222" s="7"/>
      <c r="E222" s="36" t="s">
        <v>609</v>
      </c>
      <c r="F222" s="28"/>
      <c r="G222" s="7"/>
      <c r="H222" s="7"/>
      <c r="I222" s="45"/>
      <c r="J222" s="7"/>
      <c r="K222" s="7"/>
      <c r="L222" s="7"/>
      <c r="M222" s="38">
        <f>SUM(M221)</f>
        <v>0</v>
      </c>
      <c r="N222" s="20">
        <f>SUM(N221)</f>
        <v>0</v>
      </c>
      <c r="O222" s="7"/>
      <c r="P222" s="7"/>
      <c r="Q222" s="7"/>
    </row>
    <row r="223" spans="1:17" ht="24">
      <c r="A223" s="36" t="s">
        <v>684</v>
      </c>
      <c r="B223" s="2"/>
      <c r="C223" s="2"/>
      <c r="D223" s="7" t="s">
        <v>790</v>
      </c>
      <c r="E223" s="3" t="s">
        <v>168</v>
      </c>
      <c r="F223" s="28">
        <v>20</v>
      </c>
      <c r="G223" s="7" t="s">
        <v>41</v>
      </c>
      <c r="H223" s="7"/>
      <c r="I223" s="45"/>
      <c r="J223" s="7"/>
      <c r="K223" s="7"/>
      <c r="L223" s="7"/>
      <c r="M223" s="38">
        <f t="shared" si="4"/>
        <v>0</v>
      </c>
      <c r="N223" s="20">
        <f t="shared" si="5"/>
        <v>0</v>
      </c>
      <c r="O223" s="7"/>
      <c r="P223" s="7"/>
      <c r="Q223" s="7"/>
    </row>
    <row r="224" spans="1:17">
      <c r="A224" s="36"/>
      <c r="B224" s="2"/>
      <c r="C224" s="2"/>
      <c r="D224" s="7"/>
      <c r="E224" s="36" t="s">
        <v>609</v>
      </c>
      <c r="F224" s="28"/>
      <c r="G224" s="7"/>
      <c r="H224" s="7"/>
      <c r="I224" s="45"/>
      <c r="J224" s="7"/>
      <c r="K224" s="7"/>
      <c r="L224" s="7"/>
      <c r="M224" s="38">
        <f>SUM(M223)</f>
        <v>0</v>
      </c>
      <c r="N224" s="20">
        <f>SUM(N223)</f>
        <v>0</v>
      </c>
      <c r="O224" s="7"/>
      <c r="P224" s="7"/>
      <c r="Q224" s="7"/>
    </row>
    <row r="225" spans="1:17" ht="60">
      <c r="A225" s="36" t="s">
        <v>685</v>
      </c>
      <c r="B225" s="2"/>
      <c r="C225" s="2"/>
      <c r="D225" s="7" t="s">
        <v>275</v>
      </c>
      <c r="E225" s="25" t="s">
        <v>591</v>
      </c>
      <c r="F225" s="28">
        <v>1200</v>
      </c>
      <c r="G225" s="7" t="s">
        <v>41</v>
      </c>
      <c r="H225" s="96"/>
      <c r="I225" s="97"/>
      <c r="J225" s="96"/>
      <c r="K225" s="96"/>
      <c r="L225" s="96"/>
      <c r="M225" s="38">
        <f t="shared" si="4"/>
        <v>0</v>
      </c>
      <c r="N225" s="20">
        <f t="shared" si="5"/>
        <v>0</v>
      </c>
      <c r="O225" s="97"/>
      <c r="P225" s="97"/>
      <c r="Q225" s="97"/>
    </row>
    <row r="226" spans="1:17" ht="72">
      <c r="A226" s="36"/>
      <c r="B226" s="2"/>
      <c r="C226" s="2"/>
      <c r="D226" s="7" t="s">
        <v>276</v>
      </c>
      <c r="E226" s="67" t="s">
        <v>598</v>
      </c>
      <c r="F226" s="28">
        <v>40</v>
      </c>
      <c r="G226" s="7" t="s">
        <v>41</v>
      </c>
      <c r="H226" s="7"/>
      <c r="I226" s="45"/>
      <c r="J226" s="7"/>
      <c r="K226" s="7"/>
      <c r="L226" s="7"/>
      <c r="M226" s="38">
        <f t="shared" si="4"/>
        <v>0</v>
      </c>
      <c r="N226" s="20">
        <f t="shared" si="5"/>
        <v>0</v>
      </c>
      <c r="O226" s="7"/>
      <c r="P226" s="7"/>
      <c r="Q226" s="7"/>
    </row>
    <row r="227" spans="1:17" ht="60">
      <c r="A227" s="36"/>
      <c r="B227" s="2"/>
      <c r="C227" s="2"/>
      <c r="D227" s="7" t="s">
        <v>277</v>
      </c>
      <c r="E227" s="25" t="s">
        <v>592</v>
      </c>
      <c r="F227" s="28">
        <v>1080</v>
      </c>
      <c r="G227" s="7" t="s">
        <v>41</v>
      </c>
      <c r="H227" s="96"/>
      <c r="I227" s="97"/>
      <c r="J227" s="96"/>
      <c r="K227" s="96"/>
      <c r="L227" s="96"/>
      <c r="M227" s="38">
        <f t="shared" si="4"/>
        <v>0</v>
      </c>
      <c r="N227" s="20">
        <f t="shared" si="5"/>
        <v>0</v>
      </c>
      <c r="O227" s="97"/>
      <c r="P227" s="97"/>
      <c r="Q227" s="97"/>
    </row>
    <row r="228" spans="1:17" ht="72">
      <c r="A228" s="36"/>
      <c r="B228" s="2"/>
      <c r="C228" s="2"/>
      <c r="D228" s="7" t="s">
        <v>278</v>
      </c>
      <c r="E228" s="67" t="s">
        <v>593</v>
      </c>
      <c r="F228" s="28">
        <v>40</v>
      </c>
      <c r="G228" s="7" t="s">
        <v>41</v>
      </c>
      <c r="H228" s="7"/>
      <c r="I228" s="45"/>
      <c r="J228" s="7"/>
      <c r="K228" s="7"/>
      <c r="L228" s="7"/>
      <c r="M228" s="38">
        <f t="shared" si="4"/>
        <v>0</v>
      </c>
      <c r="N228" s="20">
        <f t="shared" si="5"/>
        <v>0</v>
      </c>
      <c r="O228" s="7"/>
      <c r="P228" s="7"/>
      <c r="Q228" s="7"/>
    </row>
    <row r="229" spans="1:17" ht="72">
      <c r="A229" s="36"/>
      <c r="B229" s="2"/>
      <c r="C229" s="2"/>
      <c r="D229" s="7" t="s">
        <v>279</v>
      </c>
      <c r="E229" s="25" t="s">
        <v>605</v>
      </c>
      <c r="F229" s="28">
        <v>60</v>
      </c>
      <c r="G229" s="7" t="s">
        <v>41</v>
      </c>
      <c r="H229" s="7"/>
      <c r="I229" s="45"/>
      <c r="J229" s="7"/>
      <c r="K229" s="7"/>
      <c r="L229" s="7"/>
      <c r="M229" s="38">
        <f t="shared" si="4"/>
        <v>0</v>
      </c>
      <c r="N229" s="20">
        <f t="shared" si="5"/>
        <v>0</v>
      </c>
      <c r="O229" s="7"/>
      <c r="P229" s="7"/>
      <c r="Q229" s="7"/>
    </row>
    <row r="230" spans="1:17" ht="72">
      <c r="A230" s="36"/>
      <c r="B230" s="2"/>
      <c r="C230" s="2"/>
      <c r="D230" s="7" t="s">
        <v>280</v>
      </c>
      <c r="E230" s="67" t="s">
        <v>594</v>
      </c>
      <c r="F230" s="28">
        <v>6</v>
      </c>
      <c r="G230" s="7" t="s">
        <v>41</v>
      </c>
      <c r="H230" s="7"/>
      <c r="I230" s="45"/>
      <c r="J230" s="7"/>
      <c r="K230" s="7"/>
      <c r="L230" s="7"/>
      <c r="M230" s="38">
        <f t="shared" si="4"/>
        <v>0</v>
      </c>
      <c r="N230" s="20">
        <f t="shared" si="5"/>
        <v>0</v>
      </c>
      <c r="O230" s="7"/>
      <c r="P230" s="7"/>
      <c r="Q230" s="7"/>
    </row>
    <row r="231" spans="1:17" ht="72">
      <c r="A231" s="36"/>
      <c r="B231" s="2"/>
      <c r="C231" s="2"/>
      <c r="D231" s="7" t="s">
        <v>281</v>
      </c>
      <c r="E231" s="25" t="s">
        <v>599</v>
      </c>
      <c r="F231" s="28">
        <v>10</v>
      </c>
      <c r="G231" s="7" t="s">
        <v>41</v>
      </c>
      <c r="H231" s="7"/>
      <c r="I231" s="7"/>
      <c r="J231" s="7"/>
      <c r="K231" s="7"/>
      <c r="L231" s="7"/>
      <c r="M231" s="38">
        <f t="shared" si="4"/>
        <v>0</v>
      </c>
      <c r="N231" s="20">
        <f t="shared" si="5"/>
        <v>0</v>
      </c>
      <c r="O231" s="7"/>
      <c r="P231" s="7"/>
      <c r="Q231" s="7"/>
    </row>
    <row r="232" spans="1:17" ht="60">
      <c r="A232" s="36"/>
      <c r="B232" s="2"/>
      <c r="C232" s="2"/>
      <c r="D232" s="7" t="s">
        <v>282</v>
      </c>
      <c r="E232" s="67" t="s">
        <v>600</v>
      </c>
      <c r="F232" s="28">
        <v>10</v>
      </c>
      <c r="G232" s="7" t="s">
        <v>41</v>
      </c>
      <c r="H232" s="7"/>
      <c r="I232" s="7"/>
      <c r="J232" s="7"/>
      <c r="K232" s="7"/>
      <c r="L232" s="7"/>
      <c r="M232" s="38">
        <f t="shared" si="4"/>
        <v>0</v>
      </c>
      <c r="N232" s="20">
        <f t="shared" si="5"/>
        <v>0</v>
      </c>
      <c r="O232" s="7"/>
      <c r="P232" s="7"/>
      <c r="Q232" s="7"/>
    </row>
    <row r="233" spans="1:17" ht="72">
      <c r="A233" s="36"/>
      <c r="B233" s="2"/>
      <c r="C233" s="2"/>
      <c r="D233" s="7" t="s">
        <v>283</v>
      </c>
      <c r="E233" s="67" t="s">
        <v>595</v>
      </c>
      <c r="F233" s="28">
        <v>40</v>
      </c>
      <c r="G233" s="7" t="s">
        <v>41</v>
      </c>
      <c r="H233" s="7"/>
      <c r="I233" s="45"/>
      <c r="J233" s="7"/>
      <c r="K233" s="7"/>
      <c r="L233" s="7"/>
      <c r="M233" s="38">
        <f t="shared" si="4"/>
        <v>0</v>
      </c>
      <c r="N233" s="20">
        <f t="shared" si="5"/>
        <v>0</v>
      </c>
      <c r="O233" s="7"/>
      <c r="P233" s="7"/>
      <c r="Q233" s="7"/>
    </row>
    <row r="234" spans="1:17" ht="60">
      <c r="A234" s="36"/>
      <c r="B234" s="2"/>
      <c r="C234" s="2"/>
      <c r="D234" s="7" t="s">
        <v>284</v>
      </c>
      <c r="E234" s="25" t="s">
        <v>604</v>
      </c>
      <c r="F234" s="28">
        <v>40</v>
      </c>
      <c r="G234" s="7" t="s">
        <v>41</v>
      </c>
      <c r="H234" s="7"/>
      <c r="I234" s="45"/>
      <c r="J234" s="7"/>
      <c r="K234" s="7"/>
      <c r="L234" s="7"/>
      <c r="M234" s="38">
        <f t="shared" si="4"/>
        <v>0</v>
      </c>
      <c r="N234" s="20">
        <f t="shared" si="5"/>
        <v>0</v>
      </c>
      <c r="O234" s="7"/>
      <c r="P234" s="7"/>
      <c r="Q234" s="7"/>
    </row>
    <row r="235" spans="1:17" ht="72">
      <c r="A235" s="36"/>
      <c r="B235" s="2"/>
      <c r="C235" s="2"/>
      <c r="D235" s="7" t="s">
        <v>285</v>
      </c>
      <c r="E235" s="67" t="s">
        <v>596</v>
      </c>
      <c r="F235" s="28">
        <v>20</v>
      </c>
      <c r="G235" s="7" t="s">
        <v>41</v>
      </c>
      <c r="H235" s="7"/>
      <c r="I235" s="45"/>
      <c r="J235" s="7"/>
      <c r="K235" s="7"/>
      <c r="L235" s="7"/>
      <c r="M235" s="38">
        <f t="shared" si="4"/>
        <v>0</v>
      </c>
      <c r="N235" s="20">
        <f t="shared" si="5"/>
        <v>0</v>
      </c>
      <c r="O235" s="7"/>
      <c r="P235" s="7"/>
      <c r="Q235" s="7"/>
    </row>
    <row r="236" spans="1:17">
      <c r="A236" s="36"/>
      <c r="B236" s="2"/>
      <c r="C236" s="2"/>
      <c r="D236" s="7"/>
      <c r="E236" s="36" t="s">
        <v>609</v>
      </c>
      <c r="F236" s="28"/>
      <c r="G236" s="7"/>
      <c r="H236" s="7"/>
      <c r="I236" s="45"/>
      <c r="J236" s="7"/>
      <c r="K236" s="7"/>
      <c r="L236" s="7"/>
      <c r="M236" s="38">
        <f>SUM(M225:M235)</f>
        <v>0</v>
      </c>
      <c r="N236" s="20">
        <f>SUM(N225:N235)</f>
        <v>0</v>
      </c>
      <c r="O236" s="7"/>
      <c r="P236" s="7"/>
      <c r="Q236" s="7"/>
    </row>
    <row r="237" spans="1:17" ht="60">
      <c r="A237" s="36" t="s">
        <v>686</v>
      </c>
      <c r="B237" s="2"/>
      <c r="C237" s="2"/>
      <c r="D237" s="7" t="s">
        <v>286</v>
      </c>
      <c r="E237" s="84" t="s">
        <v>597</v>
      </c>
      <c r="F237" s="28">
        <v>6</v>
      </c>
      <c r="G237" s="7" t="s">
        <v>41</v>
      </c>
      <c r="H237" s="7"/>
      <c r="I237" s="45"/>
      <c r="J237" s="7"/>
      <c r="K237" s="7"/>
      <c r="L237" s="7"/>
      <c r="M237" s="38">
        <f t="shared" si="4"/>
        <v>0</v>
      </c>
      <c r="N237" s="20">
        <f t="shared" si="5"/>
        <v>0</v>
      </c>
      <c r="O237" s="7"/>
      <c r="P237" s="7"/>
      <c r="Q237" s="7"/>
    </row>
    <row r="238" spans="1:17" ht="60">
      <c r="A238" s="36"/>
      <c r="B238" s="2"/>
      <c r="C238" s="2"/>
      <c r="D238" s="7" t="s">
        <v>287</v>
      </c>
      <c r="E238" s="84" t="s">
        <v>601</v>
      </c>
      <c r="F238" s="28">
        <v>6</v>
      </c>
      <c r="G238" s="7" t="s">
        <v>41</v>
      </c>
      <c r="H238" s="7"/>
      <c r="I238" s="45"/>
      <c r="J238" s="7"/>
      <c r="K238" s="7"/>
      <c r="L238" s="7"/>
      <c r="M238" s="38">
        <f t="shared" si="4"/>
        <v>0</v>
      </c>
      <c r="N238" s="20">
        <f t="shared" si="5"/>
        <v>0</v>
      </c>
      <c r="O238" s="7"/>
      <c r="P238" s="7"/>
      <c r="Q238" s="7"/>
    </row>
    <row r="239" spans="1:17" ht="60">
      <c r="A239" s="36"/>
      <c r="B239" s="2"/>
      <c r="C239" s="2"/>
      <c r="D239" s="7" t="s">
        <v>288</v>
      </c>
      <c r="E239" s="84" t="s">
        <v>602</v>
      </c>
      <c r="F239" s="28">
        <v>6</v>
      </c>
      <c r="G239" s="7" t="s">
        <v>41</v>
      </c>
      <c r="H239" s="7"/>
      <c r="I239" s="45"/>
      <c r="J239" s="7"/>
      <c r="K239" s="7"/>
      <c r="L239" s="7"/>
      <c r="M239" s="38">
        <f t="shared" si="4"/>
        <v>0</v>
      </c>
      <c r="N239" s="20">
        <f t="shared" si="5"/>
        <v>0</v>
      </c>
      <c r="O239" s="7"/>
      <c r="P239" s="7"/>
      <c r="Q239" s="7"/>
    </row>
    <row r="240" spans="1:17" ht="60">
      <c r="A240" s="36"/>
      <c r="B240" s="2"/>
      <c r="C240" s="2"/>
      <c r="D240" s="7" t="s">
        <v>289</v>
      </c>
      <c r="E240" s="84" t="s">
        <v>603</v>
      </c>
      <c r="F240" s="28">
        <v>60</v>
      </c>
      <c r="G240" s="7" t="s">
        <v>41</v>
      </c>
      <c r="H240" s="7"/>
      <c r="I240" s="45"/>
      <c r="J240" s="7"/>
      <c r="K240" s="7"/>
      <c r="L240" s="7"/>
      <c r="M240" s="38">
        <f t="shared" si="4"/>
        <v>0</v>
      </c>
      <c r="N240" s="20">
        <f t="shared" si="5"/>
        <v>0</v>
      </c>
      <c r="O240" s="7"/>
      <c r="P240" s="7"/>
      <c r="Q240" s="7"/>
    </row>
    <row r="241" spans="1:17">
      <c r="A241" s="36"/>
      <c r="B241" s="2"/>
      <c r="C241" s="2"/>
      <c r="D241" s="7"/>
      <c r="E241" s="36" t="s">
        <v>609</v>
      </c>
      <c r="F241" s="28"/>
      <c r="G241" s="7"/>
      <c r="H241" s="7"/>
      <c r="I241" s="45"/>
      <c r="J241" s="7"/>
      <c r="K241" s="7"/>
      <c r="L241" s="7"/>
      <c r="M241" s="38">
        <f>SUM(M237:M240)</f>
        <v>0</v>
      </c>
      <c r="N241" s="20">
        <f>SUM(N237:N240)</f>
        <v>0</v>
      </c>
      <c r="O241" s="7"/>
      <c r="P241" s="7"/>
      <c r="Q241" s="7"/>
    </row>
    <row r="242" spans="1:17" ht="48">
      <c r="A242" s="36" t="s">
        <v>687</v>
      </c>
      <c r="B242" s="2"/>
      <c r="C242" s="2"/>
      <c r="D242" s="7" t="s">
        <v>290</v>
      </c>
      <c r="E242" s="2" t="s">
        <v>130</v>
      </c>
      <c r="F242" s="28">
        <v>1000</v>
      </c>
      <c r="G242" s="7" t="s">
        <v>41</v>
      </c>
      <c r="H242" s="7"/>
      <c r="I242" s="45"/>
      <c r="J242" s="7"/>
      <c r="K242" s="7"/>
      <c r="L242" s="7"/>
      <c r="M242" s="38">
        <f t="shared" si="4"/>
        <v>0</v>
      </c>
      <c r="N242" s="20">
        <f t="shared" si="5"/>
        <v>0</v>
      </c>
      <c r="O242" s="7"/>
      <c r="P242" s="7"/>
      <c r="Q242" s="7"/>
    </row>
    <row r="243" spans="1:17" s="40" customFormat="1" ht="48">
      <c r="A243" s="69"/>
      <c r="B243" s="69"/>
      <c r="C243" s="36"/>
      <c r="D243" s="7" t="s">
        <v>291</v>
      </c>
      <c r="E243" s="36" t="s">
        <v>538</v>
      </c>
      <c r="F243" s="39">
        <v>1000</v>
      </c>
      <c r="G243" s="38" t="s">
        <v>41</v>
      </c>
      <c r="H243" s="38"/>
      <c r="I243" s="38"/>
      <c r="J243" s="7"/>
      <c r="K243" s="7"/>
      <c r="L243" s="7"/>
      <c r="M243" s="38">
        <f t="shared" si="4"/>
        <v>0</v>
      </c>
      <c r="N243" s="20">
        <f t="shared" si="5"/>
        <v>0</v>
      </c>
      <c r="O243" s="38"/>
      <c r="P243" s="38"/>
      <c r="Q243" s="38"/>
    </row>
    <row r="244" spans="1:17" s="40" customFormat="1">
      <c r="A244" s="69"/>
      <c r="B244" s="69"/>
      <c r="C244" s="36"/>
      <c r="D244" s="38"/>
      <c r="E244" s="36" t="s">
        <v>609</v>
      </c>
      <c r="F244" s="39"/>
      <c r="G244" s="38"/>
      <c r="H244" s="38"/>
      <c r="I244" s="38"/>
      <c r="J244" s="7"/>
      <c r="K244" s="7"/>
      <c r="L244" s="7"/>
      <c r="M244" s="38">
        <f>SUM(M242:M243)</f>
        <v>0</v>
      </c>
      <c r="N244" s="20">
        <f>SUM(N242:N243)</f>
        <v>0</v>
      </c>
      <c r="O244" s="38"/>
      <c r="P244" s="38"/>
      <c r="Q244" s="38"/>
    </row>
    <row r="245" spans="1:17" s="40" customFormat="1" ht="48">
      <c r="A245" s="36" t="s">
        <v>688</v>
      </c>
      <c r="B245" s="69"/>
      <c r="C245" s="36"/>
      <c r="D245" s="7" t="s">
        <v>791</v>
      </c>
      <c r="E245" s="36" t="s">
        <v>539</v>
      </c>
      <c r="F245" s="39">
        <v>100</v>
      </c>
      <c r="G245" s="38" t="s">
        <v>41</v>
      </c>
      <c r="H245" s="38"/>
      <c r="I245" s="38"/>
      <c r="J245" s="38"/>
      <c r="K245" s="38"/>
      <c r="L245" s="38"/>
      <c r="M245" s="38">
        <f t="shared" si="4"/>
        <v>0</v>
      </c>
      <c r="N245" s="20">
        <f t="shared" si="5"/>
        <v>0</v>
      </c>
      <c r="O245" s="38"/>
      <c r="P245" s="38"/>
      <c r="Q245" s="38"/>
    </row>
    <row r="246" spans="1:17" s="40" customFormat="1">
      <c r="A246" s="36"/>
      <c r="B246" s="69"/>
      <c r="C246" s="36"/>
      <c r="D246" s="38"/>
      <c r="E246" s="36" t="s">
        <v>609</v>
      </c>
      <c r="F246" s="39"/>
      <c r="G246" s="38"/>
      <c r="H246" s="38"/>
      <c r="I246" s="38"/>
      <c r="J246" s="38"/>
      <c r="K246" s="38"/>
      <c r="L246" s="38"/>
      <c r="M246" s="38">
        <f>SUM(M245)</f>
        <v>0</v>
      </c>
      <c r="N246" s="20">
        <f>SUM(N245)</f>
        <v>0</v>
      </c>
      <c r="O246" s="38"/>
      <c r="P246" s="38"/>
      <c r="Q246" s="38"/>
    </row>
    <row r="247" spans="1:17" s="66" customFormat="1" ht="60">
      <c r="A247" s="36" t="s">
        <v>689</v>
      </c>
      <c r="B247" s="79"/>
      <c r="C247" s="65"/>
      <c r="D247" s="7" t="s">
        <v>292</v>
      </c>
      <c r="E247" s="98" t="s">
        <v>588</v>
      </c>
      <c r="F247" s="99">
        <v>200</v>
      </c>
      <c r="G247" s="99" t="s">
        <v>41</v>
      </c>
      <c r="H247" s="100"/>
      <c r="I247" s="101"/>
      <c r="J247" s="100"/>
      <c r="K247" s="100"/>
      <c r="L247" s="100"/>
      <c r="M247" s="38">
        <f t="shared" si="4"/>
        <v>0</v>
      </c>
      <c r="N247" s="20">
        <f t="shared" si="5"/>
        <v>0</v>
      </c>
      <c r="O247" s="98"/>
      <c r="P247" s="99"/>
      <c r="Q247" s="99"/>
    </row>
    <row r="248" spans="1:17" s="66" customFormat="1">
      <c r="A248" s="36"/>
      <c r="B248" s="79"/>
      <c r="C248" s="65"/>
      <c r="D248" s="64"/>
      <c r="E248" s="36" t="s">
        <v>609</v>
      </c>
      <c r="F248" s="99"/>
      <c r="G248" s="99"/>
      <c r="H248" s="100"/>
      <c r="I248" s="101"/>
      <c r="J248" s="100"/>
      <c r="K248" s="100"/>
      <c r="L248" s="100"/>
      <c r="M248" s="38">
        <f>SUM(M247)</f>
        <v>0</v>
      </c>
      <c r="N248" s="20">
        <f>SUM(N247)</f>
        <v>0</v>
      </c>
      <c r="O248" s="98"/>
      <c r="P248" s="99"/>
      <c r="Q248" s="99"/>
    </row>
    <row r="249" spans="1:17" ht="24">
      <c r="A249" s="36" t="s">
        <v>690</v>
      </c>
      <c r="B249" s="2"/>
      <c r="C249" s="2"/>
      <c r="D249" s="7" t="s">
        <v>293</v>
      </c>
      <c r="E249" s="2" t="s">
        <v>365</v>
      </c>
      <c r="F249" s="28">
        <v>35</v>
      </c>
      <c r="G249" s="7" t="s">
        <v>41</v>
      </c>
      <c r="H249" s="20"/>
      <c r="I249" s="47"/>
      <c r="J249" s="20"/>
      <c r="K249" s="20"/>
      <c r="L249" s="20"/>
      <c r="M249" s="38">
        <f t="shared" si="4"/>
        <v>0</v>
      </c>
      <c r="N249" s="20">
        <f t="shared" si="5"/>
        <v>0</v>
      </c>
      <c r="O249" s="2"/>
      <c r="P249" s="7"/>
      <c r="Q249" s="7"/>
    </row>
    <row r="250" spans="1:17" ht="36.75">
      <c r="A250" s="36"/>
      <c r="B250" s="2"/>
      <c r="C250" s="2"/>
      <c r="D250" s="7" t="s">
        <v>294</v>
      </c>
      <c r="E250" s="2" t="s">
        <v>366</v>
      </c>
      <c r="F250" s="28">
        <v>75</v>
      </c>
      <c r="G250" s="7" t="s">
        <v>41</v>
      </c>
      <c r="H250" s="96"/>
      <c r="I250" s="97"/>
      <c r="J250" s="96"/>
      <c r="K250" s="96"/>
      <c r="L250" s="96"/>
      <c r="M250" s="38">
        <f t="shared" si="4"/>
        <v>0</v>
      </c>
      <c r="N250" s="20">
        <f t="shared" si="5"/>
        <v>0</v>
      </c>
      <c r="O250" s="97"/>
      <c r="P250" s="97"/>
      <c r="Q250" s="97"/>
    </row>
    <row r="251" spans="1:17" ht="36.75">
      <c r="A251" s="36"/>
      <c r="B251" s="2"/>
      <c r="C251" s="2"/>
      <c r="D251" s="7" t="s">
        <v>295</v>
      </c>
      <c r="E251" s="2" t="s">
        <v>367</v>
      </c>
      <c r="F251" s="28">
        <v>65</v>
      </c>
      <c r="G251" s="7" t="s">
        <v>41</v>
      </c>
      <c r="H251" s="96"/>
      <c r="I251" s="97"/>
      <c r="J251" s="96"/>
      <c r="K251" s="96"/>
      <c r="L251" s="96"/>
      <c r="M251" s="38">
        <f t="shared" si="4"/>
        <v>0</v>
      </c>
      <c r="N251" s="20">
        <f t="shared" si="5"/>
        <v>0</v>
      </c>
      <c r="O251" s="97"/>
      <c r="P251" s="97"/>
      <c r="Q251" s="97"/>
    </row>
    <row r="252" spans="1:17" ht="15">
      <c r="A252" s="36"/>
      <c r="B252" s="2"/>
      <c r="C252" s="2"/>
      <c r="D252" s="7"/>
      <c r="E252" s="36" t="s">
        <v>609</v>
      </c>
      <c r="F252" s="28"/>
      <c r="G252" s="7"/>
      <c r="H252" s="96"/>
      <c r="I252" s="97"/>
      <c r="J252" s="96"/>
      <c r="K252" s="96"/>
      <c r="L252" s="96"/>
      <c r="M252" s="38">
        <f>SUM(M249:M251)</f>
        <v>0</v>
      </c>
      <c r="N252" s="20">
        <f>SUM(N249:N251)</f>
        <v>0</v>
      </c>
      <c r="O252" s="97"/>
      <c r="P252" s="97"/>
      <c r="Q252" s="97"/>
    </row>
    <row r="253" spans="1:17" ht="24" customHeight="1">
      <c r="A253" s="36" t="s">
        <v>691</v>
      </c>
      <c r="B253" s="2"/>
      <c r="C253" s="2"/>
      <c r="D253" s="7" t="s">
        <v>296</v>
      </c>
      <c r="E253" s="2" t="s">
        <v>3</v>
      </c>
      <c r="F253" s="28">
        <v>20</v>
      </c>
      <c r="G253" s="7" t="s">
        <v>41</v>
      </c>
      <c r="H253" s="7"/>
      <c r="I253" s="7"/>
      <c r="J253" s="7"/>
      <c r="K253" s="7"/>
      <c r="L253" s="7"/>
      <c r="M253" s="38">
        <f t="shared" si="4"/>
        <v>0</v>
      </c>
      <c r="N253" s="20">
        <f t="shared" si="5"/>
        <v>0</v>
      </c>
      <c r="O253" s="7"/>
      <c r="P253" s="7"/>
      <c r="Q253" s="7"/>
    </row>
    <row r="254" spans="1:17" ht="24" customHeight="1">
      <c r="A254" s="36"/>
      <c r="B254" s="2"/>
      <c r="C254" s="2"/>
      <c r="D254" s="7"/>
      <c r="E254" s="36" t="s">
        <v>609</v>
      </c>
      <c r="F254" s="28"/>
      <c r="G254" s="7"/>
      <c r="H254" s="7"/>
      <c r="I254" s="7"/>
      <c r="J254" s="7"/>
      <c r="K254" s="7"/>
      <c r="L254" s="7"/>
      <c r="M254" s="38">
        <f>SUM(M253)</f>
        <v>0</v>
      </c>
      <c r="N254" s="20">
        <f>SUM(N253)</f>
        <v>0</v>
      </c>
      <c r="O254" s="7"/>
      <c r="P254" s="7"/>
      <c r="Q254" s="7"/>
    </row>
    <row r="255" spans="1:17">
      <c r="A255" s="36" t="s">
        <v>748</v>
      </c>
      <c r="B255" s="2"/>
      <c r="C255" s="2"/>
      <c r="D255" s="7" t="s">
        <v>297</v>
      </c>
      <c r="E255" s="2" t="s">
        <v>359</v>
      </c>
      <c r="F255" s="28">
        <v>10</v>
      </c>
      <c r="G255" s="7" t="s">
        <v>41</v>
      </c>
      <c r="H255" s="7"/>
      <c r="I255" s="45"/>
      <c r="J255" s="7"/>
      <c r="K255" s="7"/>
      <c r="L255" s="7"/>
      <c r="M255" s="38">
        <f t="shared" si="4"/>
        <v>0</v>
      </c>
      <c r="N255" s="20">
        <f t="shared" si="5"/>
        <v>0</v>
      </c>
      <c r="O255" s="7"/>
      <c r="P255" s="7"/>
      <c r="Q255" s="7"/>
    </row>
    <row r="256" spans="1:17" ht="24">
      <c r="A256" s="36"/>
      <c r="B256" s="2"/>
      <c r="C256" s="2"/>
      <c r="D256" s="7" t="s">
        <v>298</v>
      </c>
      <c r="E256" s="2" t="s">
        <v>202</v>
      </c>
      <c r="F256" s="28">
        <v>10</v>
      </c>
      <c r="G256" s="7" t="s">
        <v>41</v>
      </c>
      <c r="H256" s="7"/>
      <c r="I256" s="45"/>
      <c r="J256" s="7"/>
      <c r="K256" s="7"/>
      <c r="L256" s="7"/>
      <c r="M256" s="38">
        <f t="shared" si="4"/>
        <v>0</v>
      </c>
      <c r="N256" s="20">
        <f t="shared" si="5"/>
        <v>0</v>
      </c>
      <c r="O256" s="7"/>
      <c r="P256" s="7"/>
      <c r="Q256" s="7"/>
    </row>
    <row r="257" spans="1:17">
      <c r="A257" s="36"/>
      <c r="B257" s="2"/>
      <c r="C257" s="2"/>
      <c r="D257" s="7"/>
      <c r="E257" s="36" t="s">
        <v>609</v>
      </c>
      <c r="F257" s="28"/>
      <c r="G257" s="7"/>
      <c r="H257" s="7"/>
      <c r="I257" s="45"/>
      <c r="J257" s="7"/>
      <c r="K257" s="7"/>
      <c r="L257" s="7"/>
      <c r="M257" s="38">
        <f>SUM(M255:M256)</f>
        <v>0</v>
      </c>
      <c r="N257" s="20">
        <f>SUM(N255:N256)</f>
        <v>0</v>
      </c>
      <c r="O257" s="7"/>
      <c r="P257" s="7"/>
      <c r="Q257" s="7"/>
    </row>
    <row r="258" spans="1:17" s="40" customFormat="1" ht="60">
      <c r="A258" s="36" t="s">
        <v>749</v>
      </c>
      <c r="B258" s="36"/>
      <c r="C258" s="36"/>
      <c r="D258" s="38" t="s">
        <v>299</v>
      </c>
      <c r="E258" s="68" t="s">
        <v>525</v>
      </c>
      <c r="F258" s="39">
        <v>20</v>
      </c>
      <c r="G258" s="38" t="s">
        <v>41</v>
      </c>
      <c r="H258" s="56"/>
      <c r="I258" s="57"/>
      <c r="J258" s="56"/>
      <c r="K258" s="56"/>
      <c r="L258" s="56"/>
      <c r="M258" s="38">
        <f t="shared" si="4"/>
        <v>0</v>
      </c>
      <c r="N258" s="20">
        <f t="shared" si="5"/>
        <v>0</v>
      </c>
      <c r="O258" s="36"/>
      <c r="P258" s="38"/>
      <c r="Q258" s="38"/>
    </row>
    <row r="259" spans="1:17" s="40" customFormat="1" ht="60">
      <c r="A259" s="36"/>
      <c r="B259" s="36"/>
      <c r="C259" s="36"/>
      <c r="D259" s="38" t="s">
        <v>438</v>
      </c>
      <c r="E259" s="70" t="s">
        <v>524</v>
      </c>
      <c r="F259" s="39">
        <v>20</v>
      </c>
      <c r="G259" s="38" t="s">
        <v>41</v>
      </c>
      <c r="H259" s="56"/>
      <c r="I259" s="57"/>
      <c r="J259" s="56"/>
      <c r="K259" s="56"/>
      <c r="L259" s="56"/>
      <c r="M259" s="38">
        <f t="shared" si="4"/>
        <v>0</v>
      </c>
      <c r="N259" s="20">
        <f t="shared" si="5"/>
        <v>0</v>
      </c>
      <c r="O259" s="36"/>
      <c r="P259" s="38"/>
      <c r="Q259" s="38"/>
    </row>
    <row r="260" spans="1:17" s="40" customFormat="1" ht="48">
      <c r="A260" s="36"/>
      <c r="B260" s="36"/>
      <c r="C260" s="36"/>
      <c r="D260" s="38" t="s">
        <v>792</v>
      </c>
      <c r="E260" s="68" t="s">
        <v>526</v>
      </c>
      <c r="F260" s="39">
        <v>20</v>
      </c>
      <c r="G260" s="38" t="s">
        <v>41</v>
      </c>
      <c r="H260" s="56"/>
      <c r="I260" s="57"/>
      <c r="J260" s="38"/>
      <c r="K260" s="56"/>
      <c r="L260" s="38"/>
      <c r="M260" s="38">
        <f t="shared" si="4"/>
        <v>0</v>
      </c>
      <c r="N260" s="20">
        <f t="shared" si="5"/>
        <v>0</v>
      </c>
      <c r="O260" s="38"/>
      <c r="P260" s="38"/>
      <c r="Q260" s="38"/>
    </row>
    <row r="261" spans="1:17" s="40" customFormat="1" ht="48">
      <c r="A261" s="36"/>
      <c r="B261" s="36"/>
      <c r="C261" s="36"/>
      <c r="D261" s="38" t="s">
        <v>793</v>
      </c>
      <c r="E261" s="70" t="s">
        <v>529</v>
      </c>
      <c r="F261" s="39">
        <v>20</v>
      </c>
      <c r="G261" s="38" t="s">
        <v>41</v>
      </c>
      <c r="H261" s="56"/>
      <c r="I261" s="57"/>
      <c r="J261" s="38"/>
      <c r="K261" s="56"/>
      <c r="L261" s="38"/>
      <c r="M261" s="38">
        <f t="shared" si="4"/>
        <v>0</v>
      </c>
      <c r="N261" s="20">
        <f t="shared" si="5"/>
        <v>0</v>
      </c>
      <c r="O261" s="38"/>
      <c r="P261" s="38"/>
      <c r="Q261" s="38"/>
    </row>
    <row r="262" spans="1:17" s="40" customFormat="1">
      <c r="A262" s="36"/>
      <c r="B262" s="36"/>
      <c r="C262" s="36"/>
      <c r="D262" s="38"/>
      <c r="E262" s="36" t="s">
        <v>609</v>
      </c>
      <c r="F262" s="39"/>
      <c r="G262" s="38"/>
      <c r="H262" s="56"/>
      <c r="I262" s="57"/>
      <c r="J262" s="38"/>
      <c r="K262" s="56"/>
      <c r="L262" s="38"/>
      <c r="M262" s="38">
        <f>SUM(M258:M261)</f>
        <v>0</v>
      </c>
      <c r="N262" s="20">
        <f>SUM(N258:N261)</f>
        <v>0</v>
      </c>
      <c r="O262" s="38"/>
      <c r="P262" s="38"/>
      <c r="Q262" s="38"/>
    </row>
    <row r="263" spans="1:17" s="86" customFormat="1" ht="124.9" customHeight="1">
      <c r="A263" s="80" t="s">
        <v>750</v>
      </c>
      <c r="B263" s="85"/>
      <c r="C263" s="85"/>
      <c r="D263" s="38" t="s">
        <v>794</v>
      </c>
      <c r="E263" s="58" t="s">
        <v>579</v>
      </c>
      <c r="F263" s="39">
        <v>20</v>
      </c>
      <c r="G263" s="59" t="s">
        <v>41</v>
      </c>
      <c r="H263" s="60"/>
      <c r="I263" s="61"/>
      <c r="J263" s="60"/>
      <c r="K263" s="60"/>
      <c r="L263" s="60"/>
      <c r="M263" s="38">
        <f t="shared" si="4"/>
        <v>0</v>
      </c>
      <c r="N263" s="20">
        <f t="shared" si="5"/>
        <v>0</v>
      </c>
      <c r="O263" s="58"/>
      <c r="P263" s="59"/>
      <c r="Q263" s="59"/>
    </row>
    <row r="264" spans="1:17" s="86" customFormat="1" ht="123" customHeight="1">
      <c r="A264" s="81"/>
      <c r="B264" s="85"/>
      <c r="C264" s="85"/>
      <c r="D264" s="38" t="s">
        <v>795</v>
      </c>
      <c r="E264" s="89" t="s">
        <v>580</v>
      </c>
      <c r="F264" s="85">
        <v>20</v>
      </c>
      <c r="G264" s="85" t="s">
        <v>41</v>
      </c>
      <c r="H264" s="87"/>
      <c r="I264" s="88"/>
      <c r="J264" s="87"/>
      <c r="K264" s="87"/>
      <c r="L264" s="87"/>
      <c r="M264" s="38">
        <f t="shared" si="4"/>
        <v>0</v>
      </c>
      <c r="N264" s="20">
        <f t="shared" si="5"/>
        <v>0</v>
      </c>
      <c r="O264" s="89"/>
      <c r="P264" s="85"/>
      <c r="Q264" s="85"/>
    </row>
    <row r="265" spans="1:17" s="86" customFormat="1" ht="132" customHeight="1">
      <c r="A265" s="81"/>
      <c r="B265" s="85"/>
      <c r="C265" s="85"/>
      <c r="D265" s="38" t="s">
        <v>796</v>
      </c>
      <c r="E265" s="89" t="s">
        <v>581</v>
      </c>
      <c r="F265" s="85">
        <v>20</v>
      </c>
      <c r="G265" s="85" t="s">
        <v>41</v>
      </c>
      <c r="H265" s="87"/>
      <c r="I265" s="88"/>
      <c r="J265" s="87"/>
      <c r="K265" s="87"/>
      <c r="L265" s="87"/>
      <c r="M265" s="38">
        <f t="shared" si="4"/>
        <v>0</v>
      </c>
      <c r="N265" s="20">
        <f t="shared" si="5"/>
        <v>0</v>
      </c>
      <c r="O265" s="89"/>
      <c r="P265" s="85"/>
      <c r="Q265" s="85"/>
    </row>
    <row r="266" spans="1:17" s="86" customFormat="1" ht="112.15" customHeight="1">
      <c r="A266" s="81"/>
      <c r="B266" s="85"/>
      <c r="C266" s="85"/>
      <c r="D266" s="38" t="s">
        <v>797</v>
      </c>
      <c r="E266" s="89" t="s">
        <v>582</v>
      </c>
      <c r="F266" s="85">
        <v>20</v>
      </c>
      <c r="G266" s="85" t="s">
        <v>41</v>
      </c>
      <c r="H266" s="87"/>
      <c r="I266" s="88"/>
      <c r="J266" s="87"/>
      <c r="K266" s="87"/>
      <c r="L266" s="87"/>
      <c r="M266" s="38">
        <f t="shared" si="4"/>
        <v>0</v>
      </c>
      <c r="N266" s="20">
        <f t="shared" si="5"/>
        <v>0</v>
      </c>
      <c r="O266" s="89"/>
      <c r="P266" s="85"/>
      <c r="Q266" s="85"/>
    </row>
    <row r="267" spans="1:17" s="86" customFormat="1" ht="116.65" customHeight="1">
      <c r="A267" s="81"/>
      <c r="B267" s="85"/>
      <c r="C267" s="85"/>
      <c r="D267" s="38" t="s">
        <v>798</v>
      </c>
      <c r="E267" s="89" t="s">
        <v>583</v>
      </c>
      <c r="F267" s="85">
        <v>20</v>
      </c>
      <c r="G267" s="85" t="s">
        <v>41</v>
      </c>
      <c r="H267" s="87"/>
      <c r="I267" s="88"/>
      <c r="J267" s="87"/>
      <c r="K267" s="87"/>
      <c r="L267" s="87"/>
      <c r="M267" s="38">
        <f t="shared" si="4"/>
        <v>0</v>
      </c>
      <c r="N267" s="20">
        <f t="shared" si="5"/>
        <v>0</v>
      </c>
      <c r="O267" s="89"/>
      <c r="P267" s="85"/>
      <c r="Q267" s="85"/>
    </row>
    <row r="268" spans="1:17" s="86" customFormat="1" ht="123" customHeight="1">
      <c r="A268" s="81"/>
      <c r="B268" s="85"/>
      <c r="C268" s="85"/>
      <c r="D268" s="38" t="s">
        <v>799</v>
      </c>
      <c r="E268" s="89" t="s">
        <v>584</v>
      </c>
      <c r="F268" s="85">
        <v>20</v>
      </c>
      <c r="G268" s="85" t="s">
        <v>41</v>
      </c>
      <c r="H268" s="87"/>
      <c r="I268" s="88"/>
      <c r="J268" s="87"/>
      <c r="K268" s="87"/>
      <c r="L268" s="87"/>
      <c r="M268" s="38">
        <f t="shared" si="4"/>
        <v>0</v>
      </c>
      <c r="N268" s="20">
        <f t="shared" si="5"/>
        <v>0</v>
      </c>
      <c r="O268" s="89"/>
      <c r="P268" s="85"/>
      <c r="Q268" s="85"/>
    </row>
    <row r="269" spans="1:17" s="86" customFormat="1" ht="111" customHeight="1">
      <c r="A269" s="81"/>
      <c r="B269" s="85"/>
      <c r="C269" s="85"/>
      <c r="D269" s="38" t="s">
        <v>800</v>
      </c>
      <c r="E269" s="89" t="s">
        <v>585</v>
      </c>
      <c r="F269" s="85">
        <v>20</v>
      </c>
      <c r="G269" s="85" t="s">
        <v>41</v>
      </c>
      <c r="H269" s="87"/>
      <c r="I269" s="88"/>
      <c r="J269" s="87"/>
      <c r="K269" s="87"/>
      <c r="L269" s="87"/>
      <c r="M269" s="38">
        <f t="shared" si="4"/>
        <v>0</v>
      </c>
      <c r="N269" s="20">
        <f t="shared" si="5"/>
        <v>0</v>
      </c>
      <c r="O269" s="89"/>
      <c r="P269" s="85"/>
      <c r="Q269" s="85"/>
    </row>
    <row r="270" spans="1:17" s="86" customFormat="1" ht="120.4" customHeight="1">
      <c r="A270" s="81"/>
      <c r="B270" s="85"/>
      <c r="C270" s="85"/>
      <c r="D270" s="38" t="s">
        <v>801</v>
      </c>
      <c r="E270" s="89" t="s">
        <v>586</v>
      </c>
      <c r="F270" s="85">
        <v>20</v>
      </c>
      <c r="G270" s="85" t="s">
        <v>41</v>
      </c>
      <c r="H270" s="87"/>
      <c r="I270" s="88"/>
      <c r="J270" s="87"/>
      <c r="K270" s="87"/>
      <c r="L270" s="87"/>
      <c r="M270" s="38">
        <f t="shared" si="4"/>
        <v>0</v>
      </c>
      <c r="N270" s="20">
        <f t="shared" si="5"/>
        <v>0</v>
      </c>
      <c r="O270" s="89"/>
      <c r="P270" s="85"/>
      <c r="Q270" s="85"/>
    </row>
    <row r="271" spans="1:17" s="86" customFormat="1" ht="135" customHeight="1">
      <c r="A271" s="81"/>
      <c r="B271" s="85"/>
      <c r="C271" s="85"/>
      <c r="D271" s="38" t="s">
        <v>802</v>
      </c>
      <c r="E271" s="89" t="s">
        <v>587</v>
      </c>
      <c r="F271" s="85">
        <v>20</v>
      </c>
      <c r="G271" s="85" t="s">
        <v>41</v>
      </c>
      <c r="H271" s="87"/>
      <c r="I271" s="88"/>
      <c r="J271" s="87"/>
      <c r="K271" s="87"/>
      <c r="L271" s="87"/>
      <c r="M271" s="38">
        <f t="shared" si="4"/>
        <v>0</v>
      </c>
      <c r="N271" s="20">
        <f t="shared" si="5"/>
        <v>0</v>
      </c>
      <c r="O271" s="89"/>
      <c r="P271" s="85"/>
      <c r="Q271" s="85"/>
    </row>
    <row r="272" spans="1:17" s="86" customFormat="1" ht="24.75" customHeight="1">
      <c r="A272" s="81"/>
      <c r="B272" s="85"/>
      <c r="C272" s="85"/>
      <c r="D272" s="85"/>
      <c r="E272" s="36" t="s">
        <v>609</v>
      </c>
      <c r="F272" s="85"/>
      <c r="G272" s="85"/>
      <c r="H272" s="87"/>
      <c r="I272" s="88"/>
      <c r="J272" s="87"/>
      <c r="K272" s="87"/>
      <c r="L272" s="87"/>
      <c r="M272" s="38">
        <f>SUM(M263:M271)</f>
        <v>0</v>
      </c>
      <c r="N272" s="20">
        <f>SUM(N263:N271)</f>
        <v>0</v>
      </c>
      <c r="O272" s="89"/>
      <c r="P272" s="85"/>
      <c r="Q272" s="85"/>
    </row>
    <row r="273" spans="1:17" ht="96">
      <c r="A273" s="36" t="s">
        <v>751</v>
      </c>
      <c r="B273" s="2" t="s">
        <v>127</v>
      </c>
      <c r="C273" s="2" t="s">
        <v>230</v>
      </c>
      <c r="D273" s="7" t="s">
        <v>300</v>
      </c>
      <c r="E273" s="2" t="s">
        <v>21</v>
      </c>
      <c r="F273" s="28">
        <v>80</v>
      </c>
      <c r="G273" s="7" t="s">
        <v>41</v>
      </c>
      <c r="H273" s="53"/>
      <c r="I273" s="7"/>
      <c r="J273" s="53"/>
      <c r="K273" s="53"/>
      <c r="L273" s="53"/>
      <c r="M273" s="38">
        <f t="shared" si="4"/>
        <v>0</v>
      </c>
      <c r="N273" s="20">
        <f t="shared" si="5"/>
        <v>0</v>
      </c>
      <c r="O273" s="2"/>
      <c r="P273" s="18"/>
      <c r="Q273" s="2"/>
    </row>
    <row r="274" spans="1:17">
      <c r="A274" s="36"/>
      <c r="B274" s="2"/>
      <c r="C274" s="2"/>
      <c r="D274" s="7" t="s">
        <v>301</v>
      </c>
      <c r="E274" s="2" t="s">
        <v>20</v>
      </c>
      <c r="F274" s="28">
        <v>120</v>
      </c>
      <c r="G274" s="7" t="s">
        <v>41</v>
      </c>
      <c r="H274" s="53"/>
      <c r="I274" s="7"/>
      <c r="J274" s="53"/>
      <c r="K274" s="53"/>
      <c r="L274" s="53"/>
      <c r="M274" s="38">
        <f t="shared" si="4"/>
        <v>0</v>
      </c>
      <c r="N274" s="20">
        <f t="shared" si="5"/>
        <v>0</v>
      </c>
      <c r="O274" s="2"/>
      <c r="P274" s="18"/>
      <c r="Q274" s="2"/>
    </row>
    <row r="275" spans="1:17">
      <c r="A275" s="36"/>
      <c r="B275" s="2"/>
      <c r="C275" s="2"/>
      <c r="D275" s="7" t="s">
        <v>302</v>
      </c>
      <c r="E275" s="2" t="s">
        <v>19</v>
      </c>
      <c r="F275" s="28">
        <v>100</v>
      </c>
      <c r="G275" s="7" t="s">
        <v>41</v>
      </c>
      <c r="H275" s="53"/>
      <c r="I275" s="7"/>
      <c r="J275" s="53"/>
      <c r="K275" s="53"/>
      <c r="L275" s="53"/>
      <c r="M275" s="38">
        <f t="shared" si="4"/>
        <v>0</v>
      </c>
      <c r="N275" s="20">
        <f t="shared" si="5"/>
        <v>0</v>
      </c>
      <c r="O275" s="2"/>
      <c r="P275" s="18"/>
      <c r="Q275" s="2"/>
    </row>
    <row r="276" spans="1:17">
      <c r="A276" s="36"/>
      <c r="B276" s="2"/>
      <c r="C276" s="2"/>
      <c r="D276" s="7" t="s">
        <v>303</v>
      </c>
      <c r="E276" s="2" t="s">
        <v>18</v>
      </c>
      <c r="F276" s="28">
        <v>180</v>
      </c>
      <c r="G276" s="7" t="s">
        <v>41</v>
      </c>
      <c r="H276" s="53"/>
      <c r="I276" s="7"/>
      <c r="J276" s="53"/>
      <c r="K276" s="53"/>
      <c r="L276" s="53"/>
      <c r="M276" s="38">
        <f t="shared" si="4"/>
        <v>0</v>
      </c>
      <c r="N276" s="20">
        <f t="shared" si="5"/>
        <v>0</v>
      </c>
      <c r="O276" s="2"/>
      <c r="P276" s="18"/>
      <c r="Q276" s="2"/>
    </row>
    <row r="277" spans="1:17">
      <c r="A277" s="36"/>
      <c r="B277" s="2"/>
      <c r="C277" s="2"/>
      <c r="D277" s="7" t="s">
        <v>304</v>
      </c>
      <c r="E277" s="2" t="s">
        <v>17</v>
      </c>
      <c r="F277" s="28">
        <v>30</v>
      </c>
      <c r="G277" s="7" t="s">
        <v>41</v>
      </c>
      <c r="H277" s="53"/>
      <c r="I277" s="7"/>
      <c r="J277" s="53"/>
      <c r="K277" s="53"/>
      <c r="L277" s="53"/>
      <c r="M277" s="38">
        <f t="shared" si="4"/>
        <v>0</v>
      </c>
      <c r="N277" s="20">
        <f t="shared" si="5"/>
        <v>0</v>
      </c>
      <c r="O277" s="2"/>
      <c r="P277" s="18"/>
      <c r="Q277" s="2"/>
    </row>
    <row r="278" spans="1:17">
      <c r="A278" s="36"/>
      <c r="B278" s="2"/>
      <c r="C278" s="2"/>
      <c r="D278" s="7" t="s">
        <v>305</v>
      </c>
      <c r="E278" s="2" t="s">
        <v>16</v>
      </c>
      <c r="F278" s="28">
        <v>100</v>
      </c>
      <c r="G278" s="7" t="s">
        <v>41</v>
      </c>
      <c r="H278" s="53"/>
      <c r="I278" s="7"/>
      <c r="J278" s="53"/>
      <c r="K278" s="53"/>
      <c r="L278" s="53"/>
      <c r="M278" s="38">
        <f t="shared" si="4"/>
        <v>0</v>
      </c>
      <c r="N278" s="20">
        <f t="shared" si="5"/>
        <v>0</v>
      </c>
      <c r="O278" s="2"/>
      <c r="P278" s="18"/>
      <c r="Q278" s="2"/>
    </row>
    <row r="279" spans="1:17">
      <c r="A279" s="36"/>
      <c r="B279" s="2"/>
      <c r="C279" s="2"/>
      <c r="D279" s="7" t="s">
        <v>306</v>
      </c>
      <c r="E279" s="2" t="s">
        <v>15</v>
      </c>
      <c r="F279" s="28">
        <v>80</v>
      </c>
      <c r="G279" s="7" t="s">
        <v>41</v>
      </c>
      <c r="H279" s="53"/>
      <c r="I279" s="7"/>
      <c r="J279" s="53"/>
      <c r="K279" s="53"/>
      <c r="L279" s="53"/>
      <c r="M279" s="38">
        <f t="shared" si="4"/>
        <v>0</v>
      </c>
      <c r="N279" s="20">
        <f t="shared" si="5"/>
        <v>0</v>
      </c>
      <c r="O279" s="2"/>
      <c r="P279" s="18"/>
      <c r="Q279" s="2"/>
    </row>
    <row r="280" spans="1:17">
      <c r="A280" s="36"/>
      <c r="B280" s="2"/>
      <c r="C280" s="2"/>
      <c r="D280" s="7"/>
      <c r="E280" s="36" t="s">
        <v>609</v>
      </c>
      <c r="F280" s="28"/>
      <c r="G280" s="7"/>
      <c r="H280" s="53"/>
      <c r="I280" s="7"/>
      <c r="J280" s="53"/>
      <c r="K280" s="53"/>
      <c r="L280" s="53"/>
      <c r="M280" s="38">
        <f>SUM(M273:M279)</f>
        <v>0</v>
      </c>
      <c r="N280" s="20">
        <f>SUM(N273:N279)</f>
        <v>0</v>
      </c>
      <c r="O280" s="2"/>
      <c r="P280" s="18"/>
      <c r="Q280" s="2"/>
    </row>
    <row r="281" spans="1:17" ht="24">
      <c r="A281" s="36" t="s">
        <v>692</v>
      </c>
      <c r="B281" s="2"/>
      <c r="C281" s="2"/>
      <c r="D281" s="7" t="s">
        <v>307</v>
      </c>
      <c r="E281" s="2" t="s">
        <v>7</v>
      </c>
      <c r="F281" s="28">
        <v>25</v>
      </c>
      <c r="G281" s="7" t="s">
        <v>41</v>
      </c>
      <c r="H281" s="7"/>
      <c r="I281" s="7"/>
      <c r="J281" s="7"/>
      <c r="K281" s="7"/>
      <c r="L281" s="7"/>
      <c r="M281" s="38">
        <f t="shared" si="4"/>
        <v>0</v>
      </c>
      <c r="N281" s="20">
        <f t="shared" si="5"/>
        <v>0</v>
      </c>
      <c r="O281" s="7"/>
      <c r="P281" s="7"/>
      <c r="Q281" s="7"/>
    </row>
    <row r="282" spans="1:17">
      <c r="A282" s="36"/>
      <c r="B282" s="2"/>
      <c r="C282" s="2"/>
      <c r="D282" s="7"/>
      <c r="E282" s="36" t="s">
        <v>609</v>
      </c>
      <c r="F282" s="28"/>
      <c r="G282" s="7"/>
      <c r="H282" s="7"/>
      <c r="I282" s="7"/>
      <c r="J282" s="7"/>
      <c r="K282" s="7"/>
      <c r="L282" s="7"/>
      <c r="M282" s="38">
        <f>SUM(M281)</f>
        <v>0</v>
      </c>
      <c r="N282" s="20">
        <f>SUM(N281)</f>
        <v>0</v>
      </c>
      <c r="O282" s="7"/>
      <c r="P282" s="7"/>
      <c r="Q282" s="7"/>
    </row>
    <row r="283" spans="1:17" ht="24">
      <c r="A283" s="36" t="s">
        <v>693</v>
      </c>
      <c r="B283" s="2"/>
      <c r="C283" s="2"/>
      <c r="D283" s="7" t="s">
        <v>308</v>
      </c>
      <c r="E283" s="3" t="s">
        <v>173</v>
      </c>
      <c r="F283" s="28">
        <v>30</v>
      </c>
      <c r="G283" s="7" t="s">
        <v>41</v>
      </c>
      <c r="H283" s="7"/>
      <c r="I283" s="7"/>
      <c r="J283" s="7"/>
      <c r="K283" s="7"/>
      <c r="L283" s="7"/>
      <c r="M283" s="38">
        <f t="shared" si="4"/>
        <v>0</v>
      </c>
      <c r="N283" s="20">
        <f t="shared" si="5"/>
        <v>0</v>
      </c>
      <c r="O283" s="7"/>
      <c r="P283" s="7"/>
      <c r="Q283" s="7"/>
    </row>
    <row r="284" spans="1:17">
      <c r="A284" s="36"/>
      <c r="B284" s="2"/>
      <c r="C284" s="2"/>
      <c r="D284" s="7"/>
      <c r="E284" s="36" t="s">
        <v>609</v>
      </c>
      <c r="F284" s="28"/>
      <c r="G284" s="7"/>
      <c r="H284" s="7"/>
      <c r="I284" s="7"/>
      <c r="J284" s="7"/>
      <c r="K284" s="7"/>
      <c r="L284" s="7"/>
      <c r="M284" s="38">
        <f>SUM(M283)</f>
        <v>0</v>
      </c>
      <c r="N284" s="20">
        <f>SUM(N283)</f>
        <v>0</v>
      </c>
      <c r="O284" s="7"/>
      <c r="P284" s="7"/>
      <c r="Q284" s="7"/>
    </row>
    <row r="285" spans="1:17">
      <c r="A285" s="36" t="s">
        <v>694</v>
      </c>
      <c r="B285" s="2"/>
      <c r="C285" s="2"/>
      <c r="D285" s="7" t="s">
        <v>309</v>
      </c>
      <c r="E285" s="3" t="s">
        <v>174</v>
      </c>
      <c r="F285" s="28">
        <v>130</v>
      </c>
      <c r="G285" s="7" t="s">
        <v>41</v>
      </c>
      <c r="H285" s="7"/>
      <c r="I285" s="7"/>
      <c r="J285" s="7"/>
      <c r="K285" s="7"/>
      <c r="L285" s="7"/>
      <c r="M285" s="38">
        <f t="shared" si="4"/>
        <v>0</v>
      </c>
      <c r="N285" s="20">
        <f t="shared" si="5"/>
        <v>0</v>
      </c>
      <c r="O285" s="7"/>
      <c r="P285" s="7"/>
      <c r="Q285" s="7"/>
    </row>
    <row r="286" spans="1:17" ht="36">
      <c r="A286" s="36"/>
      <c r="B286" s="2"/>
      <c r="C286" s="2"/>
      <c r="D286" s="7" t="s">
        <v>310</v>
      </c>
      <c r="E286" s="15" t="s">
        <v>154</v>
      </c>
      <c r="F286" s="30">
        <v>1000</v>
      </c>
      <c r="G286" s="7" t="s">
        <v>41</v>
      </c>
      <c r="H286" s="7"/>
      <c r="I286" s="7"/>
      <c r="J286" s="7"/>
      <c r="K286" s="7"/>
      <c r="L286" s="7"/>
      <c r="M286" s="38">
        <f t="shared" ref="M286:M375" si="6">F286*H286</f>
        <v>0</v>
      </c>
      <c r="N286" s="20">
        <f t="shared" ref="N286:N375" si="7">F286*J286</f>
        <v>0</v>
      </c>
      <c r="O286" s="7"/>
      <c r="P286" s="7"/>
      <c r="Q286" s="7"/>
    </row>
    <row r="287" spans="1:17" s="11" customFormat="1">
      <c r="A287" s="36"/>
      <c r="B287" s="2"/>
      <c r="C287" s="2"/>
      <c r="D287" s="7" t="s">
        <v>417</v>
      </c>
      <c r="E287" s="15" t="s">
        <v>381</v>
      </c>
      <c r="F287" s="30">
        <v>40</v>
      </c>
      <c r="G287" s="7" t="s">
        <v>41</v>
      </c>
      <c r="H287" s="7"/>
      <c r="I287" s="7"/>
      <c r="J287" s="7"/>
      <c r="K287" s="7"/>
      <c r="L287" s="7"/>
      <c r="M287" s="38">
        <f t="shared" si="6"/>
        <v>0</v>
      </c>
      <c r="N287" s="20">
        <f t="shared" si="7"/>
        <v>0</v>
      </c>
      <c r="O287" s="7"/>
      <c r="P287" s="7"/>
      <c r="Q287" s="7"/>
    </row>
    <row r="288" spans="1:17" s="11" customFormat="1">
      <c r="A288" s="36"/>
      <c r="B288" s="2"/>
      <c r="C288" s="2"/>
      <c r="D288" s="7"/>
      <c r="E288" s="36" t="s">
        <v>609</v>
      </c>
      <c r="F288" s="30"/>
      <c r="G288" s="7"/>
      <c r="H288" s="7"/>
      <c r="I288" s="7"/>
      <c r="J288" s="7"/>
      <c r="K288" s="7"/>
      <c r="L288" s="7"/>
      <c r="M288" s="38">
        <f>SUM(M285:M287)</f>
        <v>0</v>
      </c>
      <c r="N288" s="20">
        <f>SUM(N285:N287)</f>
        <v>0</v>
      </c>
      <c r="O288" s="7"/>
      <c r="P288" s="7"/>
      <c r="Q288" s="7"/>
    </row>
    <row r="289" spans="1:17" s="11" customFormat="1">
      <c r="A289" s="36" t="s">
        <v>695</v>
      </c>
      <c r="B289" s="2"/>
      <c r="C289" s="2"/>
      <c r="D289" s="7" t="s">
        <v>506</v>
      </c>
      <c r="E289" s="15" t="s">
        <v>418</v>
      </c>
      <c r="F289" s="30">
        <v>4</v>
      </c>
      <c r="G289" s="7" t="s">
        <v>41</v>
      </c>
      <c r="H289" s="53"/>
      <c r="I289" s="7"/>
      <c r="J289" s="53"/>
      <c r="K289" s="53"/>
      <c r="L289" s="53"/>
      <c r="M289" s="38">
        <f t="shared" si="6"/>
        <v>0</v>
      </c>
      <c r="N289" s="20">
        <f t="shared" si="7"/>
        <v>0</v>
      </c>
      <c r="O289" s="2"/>
      <c r="P289" s="17"/>
      <c r="Q289" s="2"/>
    </row>
    <row r="290" spans="1:17" s="11" customFormat="1">
      <c r="A290" s="36"/>
      <c r="B290" s="2"/>
      <c r="C290" s="2"/>
      <c r="D290" s="7"/>
      <c r="E290" s="36" t="s">
        <v>609</v>
      </c>
      <c r="F290" s="30"/>
      <c r="G290" s="7"/>
      <c r="H290" s="53"/>
      <c r="I290" s="7"/>
      <c r="J290" s="53"/>
      <c r="K290" s="53"/>
      <c r="L290" s="53"/>
      <c r="M290" s="38">
        <f>SUM(M289)</f>
        <v>0</v>
      </c>
      <c r="N290" s="20">
        <f>SUM(N289)</f>
        <v>0</v>
      </c>
      <c r="O290" s="2"/>
      <c r="P290" s="17"/>
      <c r="Q290" s="2"/>
    </row>
    <row r="291" spans="1:17" ht="108">
      <c r="A291" s="36" t="s">
        <v>696</v>
      </c>
      <c r="B291" s="2" t="s">
        <v>127</v>
      </c>
      <c r="C291" s="2" t="s">
        <v>231</v>
      </c>
      <c r="D291" s="7" t="s">
        <v>311</v>
      </c>
      <c r="E291" s="9" t="s">
        <v>203</v>
      </c>
      <c r="F291" s="31">
        <v>50</v>
      </c>
      <c r="G291" s="8" t="s">
        <v>41</v>
      </c>
      <c r="H291" s="53"/>
      <c r="I291" s="7"/>
      <c r="J291" s="53"/>
      <c r="K291" s="53"/>
      <c r="L291" s="53"/>
      <c r="M291" s="38">
        <f t="shared" si="6"/>
        <v>0</v>
      </c>
      <c r="N291" s="20">
        <f t="shared" si="7"/>
        <v>0</v>
      </c>
      <c r="O291" s="2"/>
      <c r="P291" s="55"/>
      <c r="Q291" s="2"/>
    </row>
    <row r="292" spans="1:17" ht="36">
      <c r="A292" s="36"/>
      <c r="B292" s="2"/>
      <c r="C292" s="2"/>
      <c r="D292" s="7" t="s">
        <v>312</v>
      </c>
      <c r="E292" s="2" t="s">
        <v>204</v>
      </c>
      <c r="F292" s="30">
        <v>20</v>
      </c>
      <c r="G292" s="7" t="s">
        <v>41</v>
      </c>
      <c r="H292" s="53"/>
      <c r="I292" s="7"/>
      <c r="J292" s="53"/>
      <c r="K292" s="53"/>
      <c r="L292" s="53"/>
      <c r="M292" s="38">
        <f t="shared" si="6"/>
        <v>0</v>
      </c>
      <c r="N292" s="20">
        <f t="shared" si="7"/>
        <v>0</v>
      </c>
      <c r="O292" s="2"/>
      <c r="P292" s="55"/>
      <c r="Q292" s="2"/>
    </row>
    <row r="293" spans="1:17" ht="48">
      <c r="A293" s="36"/>
      <c r="B293" s="2"/>
      <c r="C293" s="9"/>
      <c r="D293" s="7" t="s">
        <v>313</v>
      </c>
      <c r="E293" s="9" t="s">
        <v>205</v>
      </c>
      <c r="F293" s="31">
        <v>20</v>
      </c>
      <c r="G293" s="8" t="s">
        <v>41</v>
      </c>
      <c r="H293" s="53"/>
      <c r="I293" s="7"/>
      <c r="J293" s="53"/>
      <c r="K293" s="53"/>
      <c r="L293" s="53"/>
      <c r="M293" s="38">
        <f t="shared" si="6"/>
        <v>0</v>
      </c>
      <c r="N293" s="20">
        <f t="shared" si="7"/>
        <v>0</v>
      </c>
      <c r="O293" s="2"/>
      <c r="P293" s="55"/>
      <c r="Q293" s="2"/>
    </row>
    <row r="294" spans="1:17">
      <c r="A294" s="36"/>
      <c r="B294" s="2"/>
      <c r="C294" s="9"/>
      <c r="D294" s="7"/>
      <c r="E294" s="36" t="s">
        <v>609</v>
      </c>
      <c r="F294" s="31"/>
      <c r="G294" s="8"/>
      <c r="H294" s="53"/>
      <c r="I294" s="7"/>
      <c r="J294" s="53"/>
      <c r="K294" s="53"/>
      <c r="L294" s="53"/>
      <c r="M294" s="38">
        <f>SUM(M291:M293)</f>
        <v>0</v>
      </c>
      <c r="N294" s="20">
        <f>SUM(N291:N293)</f>
        <v>0</v>
      </c>
      <c r="O294" s="2"/>
      <c r="P294" s="55"/>
      <c r="Q294" s="2"/>
    </row>
    <row r="295" spans="1:17" ht="36">
      <c r="A295" s="36" t="s">
        <v>697</v>
      </c>
      <c r="B295" s="2"/>
      <c r="C295" s="9"/>
      <c r="D295" s="7" t="s">
        <v>314</v>
      </c>
      <c r="E295" s="9" t="s">
        <v>206</v>
      </c>
      <c r="F295" s="31">
        <v>150</v>
      </c>
      <c r="G295" s="8" t="s">
        <v>41</v>
      </c>
      <c r="H295" s="53"/>
      <c r="I295" s="7"/>
      <c r="J295" s="53"/>
      <c r="K295" s="53"/>
      <c r="L295" s="53"/>
      <c r="M295" s="38">
        <f t="shared" si="6"/>
        <v>0</v>
      </c>
      <c r="N295" s="20">
        <f t="shared" si="7"/>
        <v>0</v>
      </c>
      <c r="O295" s="2"/>
      <c r="P295" s="55"/>
      <c r="Q295" s="2"/>
    </row>
    <row r="296" spans="1:17">
      <c r="A296" s="36"/>
      <c r="B296" s="2"/>
      <c r="C296" s="9"/>
      <c r="D296" s="7"/>
      <c r="E296" s="36" t="s">
        <v>609</v>
      </c>
      <c r="F296" s="31"/>
      <c r="G296" s="8"/>
      <c r="H296" s="53"/>
      <c r="I296" s="7"/>
      <c r="J296" s="53"/>
      <c r="K296" s="53"/>
      <c r="L296" s="53"/>
      <c r="M296" s="38">
        <f>SUM(M295)</f>
        <v>0</v>
      </c>
      <c r="N296" s="20">
        <f>SUM(N295)</f>
        <v>0</v>
      </c>
      <c r="O296" s="2"/>
      <c r="P296" s="55"/>
      <c r="Q296" s="2"/>
    </row>
    <row r="297" spans="1:17" ht="156">
      <c r="A297" s="36" t="s">
        <v>698</v>
      </c>
      <c r="B297" s="2" t="s">
        <v>127</v>
      </c>
      <c r="C297" s="2" t="s">
        <v>232</v>
      </c>
      <c r="D297" s="7" t="s">
        <v>315</v>
      </c>
      <c r="E297" s="9" t="s">
        <v>207</v>
      </c>
      <c r="F297" s="31">
        <v>60</v>
      </c>
      <c r="G297" s="8" t="s">
        <v>41</v>
      </c>
      <c r="H297" s="7"/>
      <c r="I297" s="7"/>
      <c r="J297" s="7"/>
      <c r="K297" s="7"/>
      <c r="L297" s="7"/>
      <c r="M297" s="38">
        <f t="shared" si="6"/>
        <v>0</v>
      </c>
      <c r="N297" s="20">
        <f t="shared" si="7"/>
        <v>0</v>
      </c>
      <c r="O297" s="102"/>
      <c r="P297" s="102"/>
      <c r="Q297" s="102"/>
    </row>
    <row r="298" spans="1:17">
      <c r="A298" s="36"/>
      <c r="B298" s="2"/>
      <c r="C298" s="2"/>
      <c r="D298" s="7"/>
      <c r="E298" s="36" t="s">
        <v>609</v>
      </c>
      <c r="F298" s="31"/>
      <c r="G298" s="8"/>
      <c r="H298" s="7"/>
      <c r="I298" s="7"/>
      <c r="J298" s="7"/>
      <c r="K298" s="7"/>
      <c r="L298" s="7"/>
      <c r="M298" s="38">
        <f>SUM(M297)</f>
        <v>0</v>
      </c>
      <c r="N298" s="20">
        <f>SUM(N297)</f>
        <v>0</v>
      </c>
      <c r="O298" s="102"/>
      <c r="P298" s="102"/>
      <c r="Q298" s="102"/>
    </row>
    <row r="299" spans="1:17" ht="36">
      <c r="A299" s="36" t="s">
        <v>699</v>
      </c>
      <c r="B299" s="2"/>
      <c r="C299" s="9"/>
      <c r="D299" s="7" t="s">
        <v>316</v>
      </c>
      <c r="E299" s="9" t="s">
        <v>545</v>
      </c>
      <c r="F299" s="31">
        <v>35</v>
      </c>
      <c r="G299" s="8" t="s">
        <v>41</v>
      </c>
      <c r="H299" s="53"/>
      <c r="I299" s="7"/>
      <c r="J299" s="53"/>
      <c r="K299" s="53"/>
      <c r="L299" s="53"/>
      <c r="M299" s="38">
        <f t="shared" si="6"/>
        <v>0</v>
      </c>
      <c r="N299" s="20">
        <f t="shared" si="7"/>
        <v>0</v>
      </c>
      <c r="O299" s="2"/>
      <c r="P299" s="55"/>
      <c r="Q299" s="18"/>
    </row>
    <row r="300" spans="1:17" ht="36">
      <c r="A300" s="36"/>
      <c r="B300" s="2"/>
      <c r="C300" s="9"/>
      <c r="D300" s="7" t="s">
        <v>317</v>
      </c>
      <c r="E300" s="9" t="s">
        <v>546</v>
      </c>
      <c r="F300" s="31">
        <v>35</v>
      </c>
      <c r="G300" s="8" t="s">
        <v>41</v>
      </c>
      <c r="H300" s="53"/>
      <c r="I300" s="7"/>
      <c r="J300" s="53"/>
      <c r="K300" s="53"/>
      <c r="L300" s="53"/>
      <c r="M300" s="38">
        <f t="shared" si="6"/>
        <v>0</v>
      </c>
      <c r="N300" s="20">
        <f t="shared" si="7"/>
        <v>0</v>
      </c>
      <c r="O300" s="2"/>
      <c r="P300" s="55"/>
      <c r="Q300" s="2"/>
    </row>
    <row r="301" spans="1:17" ht="128.25" customHeight="1">
      <c r="A301" s="36"/>
      <c r="B301" s="2"/>
      <c r="C301" s="9"/>
      <c r="D301" s="7" t="s">
        <v>318</v>
      </c>
      <c r="E301" s="9" t="s">
        <v>208</v>
      </c>
      <c r="F301" s="31">
        <v>10</v>
      </c>
      <c r="G301" s="8" t="s">
        <v>41</v>
      </c>
      <c r="H301" s="53"/>
      <c r="I301" s="7"/>
      <c r="J301" s="53"/>
      <c r="K301" s="53"/>
      <c r="L301" s="53"/>
      <c r="M301" s="38">
        <f t="shared" si="6"/>
        <v>0</v>
      </c>
      <c r="N301" s="20">
        <f t="shared" si="7"/>
        <v>0</v>
      </c>
      <c r="O301" s="2"/>
      <c r="P301" s="55"/>
      <c r="Q301" s="2"/>
    </row>
    <row r="302" spans="1:17" ht="24.75" customHeight="1">
      <c r="A302" s="36"/>
      <c r="B302" s="2"/>
      <c r="C302" s="9"/>
      <c r="D302" s="7"/>
      <c r="E302" s="36" t="s">
        <v>609</v>
      </c>
      <c r="F302" s="31"/>
      <c r="G302" s="8"/>
      <c r="H302" s="53"/>
      <c r="I302" s="7"/>
      <c r="J302" s="53"/>
      <c r="K302" s="53"/>
      <c r="L302" s="53"/>
      <c r="M302" s="38">
        <f>SUM(M299:M301)</f>
        <v>0</v>
      </c>
      <c r="N302" s="20">
        <f>SUM(N299:N301)</f>
        <v>0</v>
      </c>
      <c r="O302" s="2"/>
      <c r="P302" s="55"/>
      <c r="Q302" s="2"/>
    </row>
    <row r="303" spans="1:17" ht="109.5" customHeight="1">
      <c r="A303" s="36" t="s">
        <v>700</v>
      </c>
      <c r="B303" s="2" t="s">
        <v>127</v>
      </c>
      <c r="C303" s="2" t="s">
        <v>233</v>
      </c>
      <c r="D303" s="7" t="s">
        <v>319</v>
      </c>
      <c r="E303" s="67" t="s">
        <v>209</v>
      </c>
      <c r="F303" s="31">
        <v>10</v>
      </c>
      <c r="G303" s="8" t="s">
        <v>41</v>
      </c>
      <c r="H303" s="7"/>
      <c r="I303" s="45"/>
      <c r="J303" s="7"/>
      <c r="K303" s="7"/>
      <c r="L303" s="7"/>
      <c r="M303" s="38">
        <f t="shared" si="6"/>
        <v>0</v>
      </c>
      <c r="N303" s="20">
        <f t="shared" si="7"/>
        <v>0</v>
      </c>
      <c r="O303" s="7"/>
      <c r="P303" s="7"/>
      <c r="Q303" s="7"/>
    </row>
    <row r="304" spans="1:17" ht="87" customHeight="1">
      <c r="A304" s="36"/>
      <c r="B304" s="2"/>
      <c r="C304" s="9"/>
      <c r="D304" s="7" t="s">
        <v>320</v>
      </c>
      <c r="E304" s="67" t="s">
        <v>210</v>
      </c>
      <c r="F304" s="31">
        <v>10</v>
      </c>
      <c r="G304" s="8" t="s">
        <v>41</v>
      </c>
      <c r="H304" s="7"/>
      <c r="I304" s="45"/>
      <c r="J304" s="7"/>
      <c r="K304" s="7"/>
      <c r="L304" s="7"/>
      <c r="M304" s="38">
        <f t="shared" si="6"/>
        <v>0</v>
      </c>
      <c r="N304" s="20">
        <f t="shared" si="7"/>
        <v>0</v>
      </c>
      <c r="O304" s="7"/>
      <c r="P304" s="7"/>
      <c r="Q304" s="7"/>
    </row>
    <row r="305" spans="1:17" ht="98.25" customHeight="1">
      <c r="A305" s="36"/>
      <c r="B305" s="2"/>
      <c r="C305" s="9"/>
      <c r="D305" s="7" t="s">
        <v>321</v>
      </c>
      <c r="E305" s="67" t="s">
        <v>211</v>
      </c>
      <c r="F305" s="31">
        <v>10</v>
      </c>
      <c r="G305" s="8" t="s">
        <v>41</v>
      </c>
      <c r="H305" s="7"/>
      <c r="I305" s="45"/>
      <c r="J305" s="7"/>
      <c r="K305" s="7"/>
      <c r="L305" s="7"/>
      <c r="M305" s="38">
        <f t="shared" si="6"/>
        <v>0</v>
      </c>
      <c r="N305" s="20">
        <f t="shared" si="7"/>
        <v>0</v>
      </c>
      <c r="O305" s="7"/>
      <c r="P305" s="7"/>
      <c r="Q305" s="7"/>
    </row>
    <row r="306" spans="1:17" ht="31.5" customHeight="1">
      <c r="A306" s="36"/>
      <c r="B306" s="2"/>
      <c r="C306" s="9"/>
      <c r="D306" s="7"/>
      <c r="E306" s="36" t="s">
        <v>609</v>
      </c>
      <c r="F306" s="31"/>
      <c r="G306" s="8"/>
      <c r="H306" s="7"/>
      <c r="I306" s="45"/>
      <c r="J306" s="7"/>
      <c r="K306" s="7"/>
      <c r="L306" s="7"/>
      <c r="M306" s="38">
        <f>SUM(M303:M305)</f>
        <v>0</v>
      </c>
      <c r="N306" s="20">
        <f>SUM(N303:N305)</f>
        <v>0</v>
      </c>
      <c r="O306" s="7"/>
      <c r="P306" s="7"/>
      <c r="Q306" s="7"/>
    </row>
    <row r="307" spans="1:17" ht="36.75">
      <c r="A307" s="36" t="s">
        <v>701</v>
      </c>
      <c r="B307" s="2"/>
      <c r="C307" s="9"/>
      <c r="D307" s="7" t="s">
        <v>322</v>
      </c>
      <c r="E307" s="67" t="s">
        <v>212</v>
      </c>
      <c r="F307" s="31">
        <v>10</v>
      </c>
      <c r="G307" s="8" t="s">
        <v>41</v>
      </c>
      <c r="H307" s="96"/>
      <c r="I307" s="97"/>
      <c r="J307" s="96"/>
      <c r="K307" s="96"/>
      <c r="L307" s="96"/>
      <c r="M307" s="38">
        <f>F307*H307</f>
        <v>0</v>
      </c>
      <c r="N307" s="20">
        <f>F307*J307</f>
        <v>0</v>
      </c>
      <c r="O307" s="97"/>
      <c r="P307" s="97"/>
      <c r="Q307" s="97"/>
    </row>
    <row r="308" spans="1:17" ht="36.75">
      <c r="A308" s="36"/>
      <c r="B308" s="2"/>
      <c r="C308" s="9"/>
      <c r="D308" s="7" t="s">
        <v>323</v>
      </c>
      <c r="E308" s="67" t="s">
        <v>213</v>
      </c>
      <c r="F308" s="31">
        <v>10</v>
      </c>
      <c r="G308" s="8" t="s">
        <v>41</v>
      </c>
      <c r="H308" s="96"/>
      <c r="I308" s="97"/>
      <c r="J308" s="96"/>
      <c r="K308" s="96"/>
      <c r="L308" s="96"/>
      <c r="M308" s="38">
        <f>F308*H308</f>
        <v>0</v>
      </c>
      <c r="N308" s="20">
        <f>F308*J308</f>
        <v>0</v>
      </c>
      <c r="O308" s="97"/>
      <c r="P308" s="97"/>
      <c r="Q308" s="97"/>
    </row>
    <row r="309" spans="1:17" ht="36.75">
      <c r="A309" s="36"/>
      <c r="B309" s="2"/>
      <c r="C309" s="9"/>
      <c r="D309" s="7" t="s">
        <v>324</v>
      </c>
      <c r="E309" s="67" t="s">
        <v>214</v>
      </c>
      <c r="F309" s="31">
        <v>10</v>
      </c>
      <c r="G309" s="8" t="s">
        <v>41</v>
      </c>
      <c r="H309" s="96"/>
      <c r="I309" s="97"/>
      <c r="J309" s="96"/>
      <c r="K309" s="96"/>
      <c r="L309" s="96"/>
      <c r="M309" s="38">
        <f>F309*H309</f>
        <v>0</v>
      </c>
      <c r="N309" s="20">
        <f>F309*J309</f>
        <v>0</v>
      </c>
      <c r="O309" s="97"/>
      <c r="P309" s="97"/>
      <c r="Q309" s="97"/>
    </row>
    <row r="310" spans="1:17">
      <c r="A310" s="36"/>
      <c r="B310" s="2"/>
      <c r="C310" s="9"/>
      <c r="D310" s="7"/>
      <c r="E310" s="36" t="s">
        <v>609</v>
      </c>
      <c r="F310" s="31"/>
      <c r="G310" s="8"/>
      <c r="H310" s="53"/>
      <c r="I310" s="7"/>
      <c r="J310" s="53"/>
      <c r="K310" s="53"/>
      <c r="L310" s="53"/>
      <c r="M310" s="38">
        <f>SUM(M307:M309)</f>
        <v>0</v>
      </c>
      <c r="N310" s="20">
        <f>SUM(N307:N309)</f>
        <v>0</v>
      </c>
      <c r="O310" s="2"/>
      <c r="P310" s="55"/>
      <c r="Q310" s="2"/>
    </row>
    <row r="311" spans="1:17" ht="60">
      <c r="A311" s="36" t="s">
        <v>702</v>
      </c>
      <c r="B311" s="2"/>
      <c r="C311" s="9"/>
      <c r="D311" s="7" t="s">
        <v>325</v>
      </c>
      <c r="E311" s="67" t="s">
        <v>215</v>
      </c>
      <c r="F311" s="31">
        <v>10</v>
      </c>
      <c r="G311" s="8" t="s">
        <v>41</v>
      </c>
      <c r="H311" s="7"/>
      <c r="I311" s="45"/>
      <c r="J311" s="7"/>
      <c r="K311" s="7"/>
      <c r="L311" s="7"/>
      <c r="M311" s="38">
        <f t="shared" si="6"/>
        <v>0</v>
      </c>
      <c r="N311" s="20">
        <f t="shared" si="7"/>
        <v>0</v>
      </c>
      <c r="O311" s="7"/>
      <c r="P311" s="7"/>
      <c r="Q311" s="7"/>
    </row>
    <row r="312" spans="1:17" ht="60">
      <c r="A312" s="36"/>
      <c r="B312" s="2"/>
      <c r="C312" s="9"/>
      <c r="D312" s="7" t="s">
        <v>326</v>
      </c>
      <c r="E312" s="67" t="s">
        <v>216</v>
      </c>
      <c r="F312" s="31">
        <v>10</v>
      </c>
      <c r="G312" s="8" t="s">
        <v>41</v>
      </c>
      <c r="H312" s="7"/>
      <c r="I312" s="45"/>
      <c r="J312" s="7"/>
      <c r="K312" s="7"/>
      <c r="L312" s="7"/>
      <c r="M312" s="38">
        <f t="shared" si="6"/>
        <v>0</v>
      </c>
      <c r="N312" s="20">
        <f t="shared" si="7"/>
        <v>0</v>
      </c>
      <c r="O312" s="7"/>
      <c r="P312" s="7"/>
      <c r="Q312" s="7"/>
    </row>
    <row r="313" spans="1:17">
      <c r="A313" s="36"/>
      <c r="B313" s="2"/>
      <c r="C313" s="9"/>
      <c r="D313" s="7"/>
      <c r="E313" s="36" t="s">
        <v>609</v>
      </c>
      <c r="F313" s="31"/>
      <c r="G313" s="8"/>
      <c r="H313" s="7"/>
      <c r="I313" s="45"/>
      <c r="J313" s="7"/>
      <c r="K313" s="7"/>
      <c r="L313" s="7"/>
      <c r="M313" s="38">
        <f>SUM(M311:M312)</f>
        <v>0</v>
      </c>
      <c r="N313" s="20">
        <f>SUM(N311:N312)</f>
        <v>0</v>
      </c>
      <c r="O313" s="7"/>
      <c r="P313" s="7"/>
      <c r="Q313" s="7"/>
    </row>
    <row r="314" spans="1:17" ht="36">
      <c r="A314" s="36" t="s">
        <v>703</v>
      </c>
      <c r="B314" s="2"/>
      <c r="C314" s="9"/>
      <c r="D314" s="7" t="s">
        <v>803</v>
      </c>
      <c r="E314" s="67" t="s">
        <v>217</v>
      </c>
      <c r="F314" s="31">
        <v>12</v>
      </c>
      <c r="G314" s="8" t="s">
        <v>41</v>
      </c>
      <c r="H314" s="7"/>
      <c r="I314" s="45"/>
      <c r="J314" s="7"/>
      <c r="K314" s="7"/>
      <c r="L314" s="7"/>
      <c r="M314" s="38">
        <f t="shared" si="6"/>
        <v>0</v>
      </c>
      <c r="N314" s="20">
        <f t="shared" si="7"/>
        <v>0</v>
      </c>
      <c r="O314" s="7"/>
      <c r="P314" s="7"/>
      <c r="Q314" s="7"/>
    </row>
    <row r="315" spans="1:17">
      <c r="A315" s="36"/>
      <c r="B315" s="2"/>
      <c r="C315" s="9"/>
      <c r="D315" s="7"/>
      <c r="E315" s="36" t="s">
        <v>609</v>
      </c>
      <c r="F315" s="31"/>
      <c r="G315" s="8"/>
      <c r="H315" s="7"/>
      <c r="I315" s="45"/>
      <c r="J315" s="7"/>
      <c r="K315" s="7"/>
      <c r="L315" s="7"/>
      <c r="M315" s="38">
        <f>SUM(M314)</f>
        <v>0</v>
      </c>
      <c r="N315" s="20">
        <f>SUM(N314)</f>
        <v>0</v>
      </c>
      <c r="O315" s="7"/>
      <c r="P315" s="7"/>
      <c r="Q315" s="7"/>
    </row>
    <row r="316" spans="1:17" ht="24">
      <c r="A316" s="36" t="s">
        <v>704</v>
      </c>
      <c r="B316" s="2"/>
      <c r="C316" s="9"/>
      <c r="D316" s="7" t="s">
        <v>804</v>
      </c>
      <c r="E316" s="67" t="s">
        <v>218</v>
      </c>
      <c r="F316" s="31">
        <v>12</v>
      </c>
      <c r="G316" s="8" t="s">
        <v>41</v>
      </c>
      <c r="H316" s="7"/>
      <c r="I316" s="7"/>
      <c r="J316" s="7"/>
      <c r="K316" s="7"/>
      <c r="L316" s="7"/>
      <c r="M316" s="38">
        <f t="shared" si="6"/>
        <v>0</v>
      </c>
      <c r="N316" s="20">
        <f t="shared" si="7"/>
        <v>0</v>
      </c>
      <c r="O316" s="7"/>
      <c r="P316" s="7"/>
      <c r="Q316" s="7"/>
    </row>
    <row r="317" spans="1:17" ht="24">
      <c r="A317" s="36"/>
      <c r="B317" s="2"/>
      <c r="C317" s="9"/>
      <c r="D317" s="7" t="s">
        <v>805</v>
      </c>
      <c r="E317" s="67" t="s">
        <v>219</v>
      </c>
      <c r="F317" s="31">
        <v>6</v>
      </c>
      <c r="G317" s="8" t="s">
        <v>41</v>
      </c>
      <c r="H317" s="7"/>
      <c r="I317" s="7"/>
      <c r="J317" s="7"/>
      <c r="K317" s="7"/>
      <c r="L317" s="7"/>
      <c r="M317" s="38">
        <f t="shared" si="6"/>
        <v>0</v>
      </c>
      <c r="N317" s="20">
        <f t="shared" si="7"/>
        <v>0</v>
      </c>
      <c r="O317" s="7"/>
      <c r="P317" s="7"/>
      <c r="Q317" s="7"/>
    </row>
    <row r="318" spans="1:17">
      <c r="A318" s="36"/>
      <c r="B318" s="2"/>
      <c r="C318" s="9"/>
      <c r="D318" s="7"/>
      <c r="E318" s="36" t="s">
        <v>609</v>
      </c>
      <c r="F318" s="31"/>
      <c r="G318" s="8"/>
      <c r="H318" s="7"/>
      <c r="I318" s="7"/>
      <c r="J318" s="7"/>
      <c r="K318" s="7"/>
      <c r="L318" s="7"/>
      <c r="M318" s="38">
        <f>SUM(M316:M317)</f>
        <v>0</v>
      </c>
      <c r="N318" s="20">
        <f>SUM(N316:N317)</f>
        <v>0</v>
      </c>
      <c r="O318" s="7"/>
      <c r="P318" s="7"/>
      <c r="Q318" s="7"/>
    </row>
    <row r="319" spans="1:17" ht="48">
      <c r="A319" s="36" t="s">
        <v>705</v>
      </c>
      <c r="B319" s="2"/>
      <c r="C319" s="9"/>
      <c r="D319" s="7" t="s">
        <v>327</v>
      </c>
      <c r="E319" s="67" t="s">
        <v>439</v>
      </c>
      <c r="F319" s="34">
        <v>5</v>
      </c>
      <c r="G319" s="8" t="s">
        <v>41</v>
      </c>
      <c r="H319" s="53"/>
      <c r="I319" s="7"/>
      <c r="J319" s="53"/>
      <c r="K319" s="53"/>
      <c r="L319" s="53"/>
      <c r="M319" s="38">
        <f t="shared" si="6"/>
        <v>0</v>
      </c>
      <c r="N319" s="20">
        <f t="shared" si="7"/>
        <v>0</v>
      </c>
      <c r="O319" s="2"/>
      <c r="P319" s="55"/>
      <c r="Q319" s="2"/>
    </row>
    <row r="320" spans="1:17" ht="48">
      <c r="A320" s="36"/>
      <c r="B320" s="2"/>
      <c r="C320" s="9"/>
      <c r="D320" s="7" t="s">
        <v>328</v>
      </c>
      <c r="E320" s="67" t="s">
        <v>440</v>
      </c>
      <c r="F320" s="34">
        <v>5</v>
      </c>
      <c r="G320" s="8" t="s">
        <v>41</v>
      </c>
      <c r="H320" s="53"/>
      <c r="I320" s="7"/>
      <c r="J320" s="53"/>
      <c r="K320" s="53"/>
      <c r="L320" s="53"/>
      <c r="M320" s="38">
        <f t="shared" si="6"/>
        <v>0</v>
      </c>
      <c r="N320" s="20">
        <f t="shared" si="7"/>
        <v>0</v>
      </c>
      <c r="O320" s="2"/>
      <c r="P320" s="55"/>
      <c r="Q320" s="55"/>
    </row>
    <row r="321" spans="1:17" ht="48">
      <c r="A321" s="36"/>
      <c r="B321" s="2"/>
      <c r="C321" s="9"/>
      <c r="D321" s="7" t="s">
        <v>329</v>
      </c>
      <c r="E321" s="67" t="s">
        <v>441</v>
      </c>
      <c r="F321" s="34">
        <v>5</v>
      </c>
      <c r="G321" s="8" t="s">
        <v>41</v>
      </c>
      <c r="H321" s="53"/>
      <c r="I321" s="7"/>
      <c r="J321" s="53"/>
      <c r="K321" s="53"/>
      <c r="L321" s="53"/>
      <c r="M321" s="38">
        <f t="shared" si="6"/>
        <v>0</v>
      </c>
      <c r="N321" s="20">
        <f t="shared" si="7"/>
        <v>0</v>
      </c>
      <c r="O321" s="2"/>
      <c r="P321" s="55"/>
      <c r="Q321" s="2"/>
    </row>
    <row r="322" spans="1:17">
      <c r="A322" s="36"/>
      <c r="B322" s="2"/>
      <c r="C322" s="9"/>
      <c r="D322" s="7"/>
      <c r="E322" s="36" t="s">
        <v>609</v>
      </c>
      <c r="F322" s="34"/>
      <c r="G322" s="8"/>
      <c r="H322" s="53"/>
      <c r="I322" s="7"/>
      <c r="J322" s="53"/>
      <c r="K322" s="53"/>
      <c r="L322" s="53"/>
      <c r="M322" s="38">
        <f>SUM(M319:M321)</f>
        <v>0</v>
      </c>
      <c r="N322" s="20">
        <f>SUM(N319:N321)</f>
        <v>0</v>
      </c>
      <c r="O322" s="2"/>
      <c r="P322" s="55"/>
      <c r="Q322" s="2"/>
    </row>
    <row r="323" spans="1:17" ht="108">
      <c r="A323" s="36" t="s">
        <v>706</v>
      </c>
      <c r="B323" s="2" t="s">
        <v>127</v>
      </c>
      <c r="C323" s="2" t="s">
        <v>235</v>
      </c>
      <c r="D323" s="7" t="s">
        <v>330</v>
      </c>
      <c r="E323" s="9" t="s">
        <v>220</v>
      </c>
      <c r="F323" s="31">
        <v>50</v>
      </c>
      <c r="G323" s="8" t="s">
        <v>41</v>
      </c>
      <c r="H323" s="7"/>
      <c r="I323" s="45"/>
      <c r="J323" s="7"/>
      <c r="K323" s="7"/>
      <c r="L323" s="7"/>
      <c r="M323" s="38">
        <f t="shared" si="6"/>
        <v>0</v>
      </c>
      <c r="N323" s="20">
        <f t="shared" si="7"/>
        <v>0</v>
      </c>
      <c r="O323" s="7"/>
      <c r="P323" s="7"/>
      <c r="Q323" s="7"/>
    </row>
    <row r="324" spans="1:17" ht="48">
      <c r="A324" s="36"/>
      <c r="B324" s="2"/>
      <c r="C324" s="9"/>
      <c r="D324" s="7" t="s">
        <v>331</v>
      </c>
      <c r="E324" s="9" t="s">
        <v>221</v>
      </c>
      <c r="F324" s="31">
        <v>70</v>
      </c>
      <c r="G324" s="8" t="s">
        <v>41</v>
      </c>
      <c r="H324" s="7"/>
      <c r="I324" s="45"/>
      <c r="J324" s="7"/>
      <c r="K324" s="7"/>
      <c r="L324" s="7"/>
      <c r="M324" s="38">
        <f t="shared" si="6"/>
        <v>0</v>
      </c>
      <c r="N324" s="20">
        <f t="shared" si="7"/>
        <v>0</v>
      </c>
      <c r="O324" s="7"/>
      <c r="P324" s="7"/>
      <c r="Q324" s="7"/>
    </row>
    <row r="325" spans="1:17" ht="24">
      <c r="A325" s="36"/>
      <c r="B325" s="2"/>
      <c r="C325" s="9"/>
      <c r="D325" s="7" t="s">
        <v>332</v>
      </c>
      <c r="E325" s="9" t="s">
        <v>222</v>
      </c>
      <c r="F325" s="31">
        <v>22</v>
      </c>
      <c r="G325" s="8" t="s">
        <v>41</v>
      </c>
      <c r="H325" s="53"/>
      <c r="I325" s="7"/>
      <c r="J325" s="53"/>
      <c r="K325" s="53"/>
      <c r="L325" s="53"/>
      <c r="M325" s="38">
        <f t="shared" si="6"/>
        <v>0</v>
      </c>
      <c r="N325" s="20">
        <f t="shared" si="7"/>
        <v>0</v>
      </c>
      <c r="O325" s="2"/>
      <c r="P325" s="55"/>
      <c r="Q325" s="2"/>
    </row>
    <row r="326" spans="1:17">
      <c r="A326" s="36"/>
      <c r="B326" s="2"/>
      <c r="C326" s="9"/>
      <c r="D326" s="7"/>
      <c r="E326" s="36" t="s">
        <v>609</v>
      </c>
      <c r="F326" s="31"/>
      <c r="G326" s="8"/>
      <c r="H326" s="53"/>
      <c r="I326" s="7"/>
      <c r="J326" s="53"/>
      <c r="K326" s="53"/>
      <c r="L326" s="53"/>
      <c r="M326" s="38">
        <f>SUM(M323:M325)</f>
        <v>0</v>
      </c>
      <c r="N326" s="20">
        <f>SUM(N323:N325)</f>
        <v>0</v>
      </c>
      <c r="O326" s="2"/>
      <c r="P326" s="55"/>
      <c r="Q326" s="2"/>
    </row>
    <row r="327" spans="1:17" ht="48">
      <c r="A327" s="36" t="s">
        <v>707</v>
      </c>
      <c r="B327" s="2"/>
      <c r="C327" s="9"/>
      <c r="D327" s="7" t="s">
        <v>409</v>
      </c>
      <c r="E327" s="9" t="s">
        <v>410</v>
      </c>
      <c r="F327" s="31">
        <v>7</v>
      </c>
      <c r="G327" s="8" t="s">
        <v>41</v>
      </c>
      <c r="H327" s="7"/>
      <c r="I327" s="7"/>
      <c r="J327" s="7"/>
      <c r="K327" s="7"/>
      <c r="L327" s="7"/>
      <c r="M327" s="38">
        <f t="shared" si="6"/>
        <v>0</v>
      </c>
      <c r="N327" s="20">
        <f t="shared" si="7"/>
        <v>0</v>
      </c>
      <c r="O327" s="7"/>
      <c r="P327" s="7"/>
      <c r="Q327" s="7"/>
    </row>
    <row r="328" spans="1:17" ht="48">
      <c r="A328" s="36"/>
      <c r="B328" s="2"/>
      <c r="C328" s="9"/>
      <c r="D328" s="7" t="s">
        <v>411</v>
      </c>
      <c r="E328" s="9" t="s">
        <v>412</v>
      </c>
      <c r="F328" s="31">
        <v>5</v>
      </c>
      <c r="G328" s="8" t="s">
        <v>41</v>
      </c>
      <c r="H328" s="7"/>
      <c r="I328" s="7"/>
      <c r="J328" s="7"/>
      <c r="K328" s="7"/>
      <c r="L328" s="7"/>
      <c r="M328" s="38">
        <f t="shared" si="6"/>
        <v>0</v>
      </c>
      <c r="N328" s="20">
        <f t="shared" si="7"/>
        <v>0</v>
      </c>
      <c r="O328" s="7"/>
      <c r="P328" s="7"/>
      <c r="Q328" s="7"/>
    </row>
    <row r="329" spans="1:17">
      <c r="A329" s="36"/>
      <c r="B329" s="2"/>
      <c r="C329" s="9"/>
      <c r="D329" s="7"/>
      <c r="E329" s="36" t="s">
        <v>609</v>
      </c>
      <c r="F329" s="31"/>
      <c r="G329" s="8"/>
      <c r="H329" s="7"/>
      <c r="I329" s="7"/>
      <c r="J329" s="7"/>
      <c r="K329" s="7"/>
      <c r="L329" s="7"/>
      <c r="M329" s="38">
        <f>SUM(M327:M328)</f>
        <v>0</v>
      </c>
      <c r="N329" s="20">
        <f>SUM(N327:N328)</f>
        <v>0</v>
      </c>
      <c r="O329" s="7"/>
      <c r="P329" s="7"/>
      <c r="Q329" s="7"/>
    </row>
    <row r="330" spans="1:17" ht="108.75">
      <c r="A330" s="36" t="s">
        <v>708</v>
      </c>
      <c r="B330" s="2" t="s">
        <v>127</v>
      </c>
      <c r="C330" s="2" t="s">
        <v>234</v>
      </c>
      <c r="D330" s="7" t="s">
        <v>333</v>
      </c>
      <c r="E330" s="9" t="s">
        <v>223</v>
      </c>
      <c r="F330" s="31">
        <v>2</v>
      </c>
      <c r="G330" s="8" t="s">
        <v>41</v>
      </c>
      <c r="H330" s="96"/>
      <c r="I330" s="97"/>
      <c r="J330" s="96"/>
      <c r="K330" s="96"/>
      <c r="L330" s="96"/>
      <c r="M330" s="38">
        <f t="shared" si="6"/>
        <v>0</v>
      </c>
      <c r="N330" s="20">
        <f t="shared" si="7"/>
        <v>0</v>
      </c>
      <c r="O330" s="97"/>
      <c r="P330" s="97"/>
      <c r="Q330" s="97"/>
    </row>
    <row r="331" spans="1:17" ht="15">
      <c r="A331" s="36"/>
      <c r="B331" s="2"/>
      <c r="C331" s="2"/>
      <c r="D331" s="7"/>
      <c r="E331" s="36" t="s">
        <v>609</v>
      </c>
      <c r="F331" s="31"/>
      <c r="G331" s="8"/>
      <c r="H331" s="96"/>
      <c r="I331" s="97"/>
      <c r="J331" s="96"/>
      <c r="K331" s="96"/>
      <c r="L331" s="96"/>
      <c r="M331" s="38">
        <f>SUM(M330)</f>
        <v>0</v>
      </c>
      <c r="N331" s="20">
        <f>SUM(N330)</f>
        <v>0</v>
      </c>
      <c r="O331" s="97"/>
      <c r="P331" s="97"/>
      <c r="Q331" s="97"/>
    </row>
    <row r="332" spans="1:17" ht="96">
      <c r="A332" s="36" t="s">
        <v>709</v>
      </c>
      <c r="B332" s="2" t="s">
        <v>127</v>
      </c>
      <c r="C332" s="2" t="s">
        <v>236</v>
      </c>
      <c r="D332" s="7" t="s">
        <v>334</v>
      </c>
      <c r="E332" s="2" t="s">
        <v>22</v>
      </c>
      <c r="F332" s="28">
        <v>20</v>
      </c>
      <c r="G332" s="7" t="s">
        <v>41</v>
      </c>
      <c r="H332" s="53"/>
      <c r="I332" s="7"/>
      <c r="J332" s="53"/>
      <c r="K332" s="38"/>
      <c r="L332" s="20"/>
      <c r="M332" s="53">
        <f>F332*H332</f>
        <v>0</v>
      </c>
      <c r="N332" s="54">
        <f>F332*J332</f>
        <v>0</v>
      </c>
      <c r="O332" s="2"/>
      <c r="P332" s="17"/>
      <c r="Q332" s="7"/>
    </row>
    <row r="333" spans="1:17">
      <c r="A333" s="36"/>
      <c r="B333" s="2"/>
      <c r="C333" s="2"/>
      <c r="D333" s="7"/>
      <c r="E333" s="36" t="s">
        <v>609</v>
      </c>
      <c r="F333" s="28"/>
      <c r="G333" s="7"/>
      <c r="H333" s="53"/>
      <c r="I333" s="7"/>
      <c r="J333" s="53"/>
      <c r="K333" s="38"/>
      <c r="L333" s="20"/>
      <c r="M333" s="53">
        <f>SUM(M332)</f>
        <v>0</v>
      </c>
      <c r="N333" s="54">
        <f>SUM(N332)</f>
        <v>0</v>
      </c>
      <c r="O333" s="2"/>
      <c r="P333" s="17"/>
      <c r="Q333" s="7"/>
    </row>
    <row r="334" spans="1:17">
      <c r="A334" s="36" t="s">
        <v>710</v>
      </c>
      <c r="B334" s="2"/>
      <c r="C334" s="2"/>
      <c r="D334" s="7" t="s">
        <v>335</v>
      </c>
      <c r="E334" s="2" t="s">
        <v>550</v>
      </c>
      <c r="F334" s="28">
        <v>1200</v>
      </c>
      <c r="G334" s="7" t="s">
        <v>41</v>
      </c>
      <c r="H334" s="53"/>
      <c r="I334" s="7"/>
      <c r="J334" s="53"/>
      <c r="K334" s="38"/>
      <c r="L334" s="20"/>
      <c r="M334" s="53">
        <f>J334*200</f>
        <v>0</v>
      </c>
      <c r="N334" s="54">
        <f>F334*J334</f>
        <v>0</v>
      </c>
      <c r="O334" s="2"/>
      <c r="P334" s="17"/>
      <c r="Q334" s="7"/>
    </row>
    <row r="335" spans="1:17">
      <c r="A335" s="36"/>
      <c r="B335" s="2"/>
      <c r="C335" s="2"/>
      <c r="D335" s="7" t="s">
        <v>336</v>
      </c>
      <c r="E335" s="2" t="s">
        <v>192</v>
      </c>
      <c r="F335" s="28">
        <v>20</v>
      </c>
      <c r="G335" s="7" t="s">
        <v>41</v>
      </c>
      <c r="H335" s="53"/>
      <c r="I335" s="7"/>
      <c r="J335" s="53"/>
      <c r="K335" s="38"/>
      <c r="L335" s="20"/>
      <c r="M335" s="53">
        <f>J335*200</f>
        <v>0</v>
      </c>
      <c r="N335" s="54">
        <f>F335*J335</f>
        <v>0</v>
      </c>
      <c r="O335" s="9"/>
      <c r="P335" s="17"/>
      <c r="Q335" s="7"/>
    </row>
    <row r="336" spans="1:17">
      <c r="A336" s="36"/>
      <c r="B336" s="2"/>
      <c r="C336" s="2"/>
      <c r="D336" s="7"/>
      <c r="E336" s="36" t="s">
        <v>609</v>
      </c>
      <c r="F336" s="28"/>
      <c r="G336" s="7"/>
      <c r="H336" s="53"/>
      <c r="I336" s="7"/>
      <c r="J336" s="53"/>
      <c r="K336" s="38"/>
      <c r="L336" s="20"/>
      <c r="M336" s="53">
        <f>SUM(M334:M335)</f>
        <v>0</v>
      </c>
      <c r="N336" s="54">
        <f>SUM(N334:N335)</f>
        <v>0</v>
      </c>
      <c r="O336" s="9"/>
      <c r="P336" s="17"/>
      <c r="Q336" s="7"/>
    </row>
    <row r="337" spans="1:17" ht="15">
      <c r="A337" s="36" t="s">
        <v>711</v>
      </c>
      <c r="B337" s="2"/>
      <c r="C337" s="2"/>
      <c r="D337" s="7" t="s">
        <v>337</v>
      </c>
      <c r="E337" s="2" t="s">
        <v>13</v>
      </c>
      <c r="F337" s="28">
        <v>10</v>
      </c>
      <c r="G337" s="7" t="s">
        <v>41</v>
      </c>
      <c r="H337" s="96"/>
      <c r="I337" s="97"/>
      <c r="J337" s="96"/>
      <c r="K337" s="96"/>
      <c r="L337" s="96"/>
      <c r="M337" s="38">
        <f t="shared" si="6"/>
        <v>0</v>
      </c>
      <c r="N337" s="20">
        <f>F337*J337</f>
        <v>0</v>
      </c>
      <c r="O337" s="97"/>
      <c r="P337" s="97"/>
      <c r="Q337" s="97"/>
    </row>
    <row r="338" spans="1:17" ht="15">
      <c r="A338" s="36"/>
      <c r="B338" s="2"/>
      <c r="C338" s="2"/>
      <c r="D338" s="7" t="s">
        <v>338</v>
      </c>
      <c r="E338" s="2" t="s">
        <v>12</v>
      </c>
      <c r="F338" s="28">
        <v>10</v>
      </c>
      <c r="G338" s="7" t="s">
        <v>41</v>
      </c>
      <c r="H338" s="96"/>
      <c r="I338" s="97"/>
      <c r="J338" s="96"/>
      <c r="K338" s="96"/>
      <c r="L338" s="96"/>
      <c r="M338" s="38">
        <f t="shared" si="6"/>
        <v>0</v>
      </c>
      <c r="N338" s="20">
        <f t="shared" si="7"/>
        <v>0</v>
      </c>
      <c r="O338" s="97"/>
      <c r="P338" s="97"/>
      <c r="Q338" s="97"/>
    </row>
    <row r="339" spans="1:17" ht="24.75">
      <c r="A339" s="36"/>
      <c r="B339" s="2"/>
      <c r="C339" s="90"/>
      <c r="D339" s="7" t="s">
        <v>339</v>
      </c>
      <c r="E339" s="2" t="s">
        <v>589</v>
      </c>
      <c r="F339" s="34">
        <v>15</v>
      </c>
      <c r="G339" s="8" t="s">
        <v>41</v>
      </c>
      <c r="H339" s="7"/>
      <c r="I339" s="7"/>
      <c r="J339" s="7"/>
      <c r="K339" s="7"/>
      <c r="L339" s="7"/>
      <c r="M339" s="38">
        <f t="shared" si="6"/>
        <v>0</v>
      </c>
      <c r="N339" s="20">
        <f t="shared" si="7"/>
        <v>0</v>
      </c>
      <c r="O339" s="97"/>
      <c r="P339" s="7"/>
      <c r="Q339" s="7"/>
    </row>
    <row r="340" spans="1:17" ht="15">
      <c r="A340" s="36"/>
      <c r="B340" s="2"/>
      <c r="C340" s="90"/>
      <c r="D340" s="7"/>
      <c r="E340" s="36" t="s">
        <v>609</v>
      </c>
      <c r="F340" s="34"/>
      <c r="G340" s="8"/>
      <c r="H340" s="7"/>
      <c r="I340" s="7"/>
      <c r="J340" s="7"/>
      <c r="K340" s="7"/>
      <c r="L340" s="7"/>
      <c r="M340" s="38">
        <f>SUM(M337:M339)</f>
        <v>0</v>
      </c>
      <c r="N340" s="20">
        <f>SUM(N337:N339)</f>
        <v>0</v>
      </c>
      <c r="O340" s="97"/>
      <c r="P340" s="7"/>
      <c r="Q340" s="7"/>
    </row>
    <row r="341" spans="1:17" ht="72">
      <c r="A341" s="36" t="s">
        <v>712</v>
      </c>
      <c r="B341" s="2"/>
      <c r="C341" s="2"/>
      <c r="D341" s="7" t="s">
        <v>340</v>
      </c>
      <c r="E341" s="3" t="s">
        <v>552</v>
      </c>
      <c r="F341" s="28">
        <v>14</v>
      </c>
      <c r="G341" s="7" t="s">
        <v>41</v>
      </c>
      <c r="H341" s="53"/>
      <c r="I341" s="7"/>
      <c r="J341" s="53"/>
      <c r="K341" s="53"/>
      <c r="L341" s="53"/>
      <c r="M341" s="38">
        <f t="shared" si="6"/>
        <v>0</v>
      </c>
      <c r="N341" s="20">
        <f>F341*J341</f>
        <v>0</v>
      </c>
      <c r="O341" s="2"/>
      <c r="P341" s="17"/>
      <c r="Q341" s="7"/>
    </row>
    <row r="342" spans="1:17" ht="72">
      <c r="A342" s="36"/>
      <c r="B342" s="2"/>
      <c r="C342" s="2"/>
      <c r="D342" s="7" t="s">
        <v>341</v>
      </c>
      <c r="E342" s="3" t="s">
        <v>553</v>
      </c>
      <c r="F342" s="28">
        <v>10</v>
      </c>
      <c r="G342" s="7" t="s">
        <v>41</v>
      </c>
      <c r="H342" s="53"/>
      <c r="I342" s="7"/>
      <c r="J342" s="53"/>
      <c r="K342" s="53"/>
      <c r="L342" s="53"/>
      <c r="M342" s="38">
        <f t="shared" si="6"/>
        <v>0</v>
      </c>
      <c r="N342" s="20">
        <f t="shared" si="7"/>
        <v>0</v>
      </c>
      <c r="O342" s="2"/>
      <c r="P342" s="17"/>
      <c r="Q342" s="7"/>
    </row>
    <row r="343" spans="1:17" ht="72">
      <c r="A343" s="36"/>
      <c r="B343" s="2"/>
      <c r="C343" s="2"/>
      <c r="D343" s="7" t="s">
        <v>342</v>
      </c>
      <c r="E343" s="3" t="s">
        <v>554</v>
      </c>
      <c r="F343" s="28">
        <v>10</v>
      </c>
      <c r="G343" s="7" t="s">
        <v>41</v>
      </c>
      <c r="H343" s="53"/>
      <c r="I343" s="7"/>
      <c r="J343" s="53"/>
      <c r="K343" s="53"/>
      <c r="L343" s="53"/>
      <c r="M343" s="38">
        <f t="shared" si="6"/>
        <v>0</v>
      </c>
      <c r="N343" s="20">
        <f t="shared" si="7"/>
        <v>0</v>
      </c>
      <c r="O343" s="2"/>
      <c r="P343" s="17"/>
      <c r="Q343" s="7"/>
    </row>
    <row r="344" spans="1:17">
      <c r="A344" s="36"/>
      <c r="B344" s="2"/>
      <c r="C344" s="2"/>
      <c r="D344" s="7"/>
      <c r="E344" s="36" t="s">
        <v>609</v>
      </c>
      <c r="F344" s="28"/>
      <c r="G344" s="7"/>
      <c r="H344" s="53"/>
      <c r="I344" s="7"/>
      <c r="J344" s="53"/>
      <c r="K344" s="53"/>
      <c r="L344" s="53"/>
      <c r="M344" s="38">
        <f>SUM(M341:M343)</f>
        <v>0</v>
      </c>
      <c r="N344" s="20">
        <f>SUM(N341:N343)</f>
        <v>0</v>
      </c>
      <c r="O344" s="2"/>
      <c r="P344" s="17"/>
      <c r="Q344" s="7"/>
    </row>
    <row r="345" spans="1:17" ht="72">
      <c r="A345" s="36" t="s">
        <v>713</v>
      </c>
      <c r="B345" s="2"/>
      <c r="C345" s="2"/>
      <c r="D345" s="7" t="s">
        <v>343</v>
      </c>
      <c r="E345" s="2" t="s">
        <v>26</v>
      </c>
      <c r="F345" s="28">
        <v>110</v>
      </c>
      <c r="G345" s="7" t="s">
        <v>41</v>
      </c>
      <c r="H345" s="53"/>
      <c r="I345" s="7"/>
      <c r="J345" s="53"/>
      <c r="K345" s="53"/>
      <c r="L345" s="53"/>
      <c r="M345" s="38">
        <f t="shared" si="6"/>
        <v>0</v>
      </c>
      <c r="N345" s="20">
        <f t="shared" si="7"/>
        <v>0</v>
      </c>
      <c r="O345" s="2"/>
      <c r="P345" s="17"/>
      <c r="Q345" s="7"/>
    </row>
    <row r="346" spans="1:17" ht="60">
      <c r="A346" s="36"/>
      <c r="B346" s="2"/>
      <c r="C346" s="2"/>
      <c r="D346" s="7" t="s">
        <v>344</v>
      </c>
      <c r="E346" s="3" t="s">
        <v>825</v>
      </c>
      <c r="F346" s="28">
        <v>70</v>
      </c>
      <c r="G346" s="7" t="s">
        <v>41</v>
      </c>
      <c r="H346" s="53"/>
      <c r="I346" s="7"/>
      <c r="J346" s="53"/>
      <c r="K346" s="53"/>
      <c r="L346" s="53"/>
      <c r="M346" s="38">
        <f t="shared" si="6"/>
        <v>0</v>
      </c>
      <c r="N346" s="20">
        <f t="shared" si="7"/>
        <v>0</v>
      </c>
      <c r="O346" s="2"/>
      <c r="P346" s="18"/>
      <c r="Q346" s="2"/>
    </row>
    <row r="347" spans="1:17" ht="24">
      <c r="A347" s="36"/>
      <c r="B347" s="2"/>
      <c r="C347" s="2"/>
      <c r="D347" s="7" t="s">
        <v>345</v>
      </c>
      <c r="E347" s="2" t="s">
        <v>826</v>
      </c>
      <c r="F347" s="28">
        <v>140</v>
      </c>
      <c r="G347" s="7" t="s">
        <v>41</v>
      </c>
      <c r="H347" s="53"/>
      <c r="I347" s="7"/>
      <c r="J347" s="53"/>
      <c r="K347" s="53"/>
      <c r="L347" s="53"/>
      <c r="M347" s="38">
        <f t="shared" si="6"/>
        <v>0</v>
      </c>
      <c r="N347" s="20">
        <f t="shared" si="7"/>
        <v>0</v>
      </c>
      <c r="O347" s="2"/>
      <c r="P347" s="18"/>
      <c r="Q347" s="2"/>
    </row>
    <row r="348" spans="1:17">
      <c r="A348" s="36"/>
      <c r="B348" s="2"/>
      <c r="C348" s="2"/>
      <c r="D348" s="7" t="s">
        <v>346</v>
      </c>
      <c r="E348" s="7" t="s">
        <v>443</v>
      </c>
      <c r="F348" s="34">
        <v>70</v>
      </c>
      <c r="G348" s="7" t="s">
        <v>41</v>
      </c>
      <c r="H348" s="53"/>
      <c r="I348" s="7"/>
      <c r="J348" s="53"/>
      <c r="K348" s="53"/>
      <c r="L348" s="53"/>
      <c r="M348" s="38">
        <f t="shared" si="6"/>
        <v>0</v>
      </c>
      <c r="N348" s="20">
        <f t="shared" si="7"/>
        <v>0</v>
      </c>
      <c r="O348" s="2"/>
      <c r="P348" s="18"/>
      <c r="Q348" s="7"/>
    </row>
    <row r="349" spans="1:17" ht="48">
      <c r="A349" s="36"/>
      <c r="B349" s="2"/>
      <c r="C349" s="2"/>
      <c r="D349" s="7" t="s">
        <v>347</v>
      </c>
      <c r="E349" s="32" t="s">
        <v>558</v>
      </c>
      <c r="F349" s="33">
        <v>15</v>
      </c>
      <c r="G349" s="7" t="s">
        <v>41</v>
      </c>
      <c r="H349" s="53"/>
      <c r="I349" s="7"/>
      <c r="J349" s="53"/>
      <c r="K349" s="53"/>
      <c r="L349" s="53"/>
      <c r="M349" s="38">
        <f t="shared" si="6"/>
        <v>0</v>
      </c>
      <c r="N349" s="20">
        <f t="shared" si="7"/>
        <v>0</v>
      </c>
      <c r="O349" s="2"/>
      <c r="P349" s="17"/>
      <c r="Q349" s="7"/>
    </row>
    <row r="350" spans="1:17" ht="60">
      <c r="A350" s="36"/>
      <c r="B350" s="2"/>
      <c r="C350" s="2"/>
      <c r="D350" s="7" t="s">
        <v>372</v>
      </c>
      <c r="E350" s="32" t="s">
        <v>557</v>
      </c>
      <c r="F350" s="33">
        <v>15</v>
      </c>
      <c r="G350" s="7" t="s">
        <v>41</v>
      </c>
      <c r="H350" s="53"/>
      <c r="I350" s="7"/>
      <c r="J350" s="53"/>
      <c r="K350" s="53"/>
      <c r="L350" s="53"/>
      <c r="M350" s="38">
        <f t="shared" si="6"/>
        <v>0</v>
      </c>
      <c r="N350" s="20">
        <f t="shared" si="7"/>
        <v>0</v>
      </c>
      <c r="O350" s="2"/>
      <c r="P350" s="17"/>
      <c r="Q350" s="7"/>
    </row>
    <row r="351" spans="1:17" ht="60">
      <c r="A351" s="36"/>
      <c r="B351" s="2"/>
      <c r="C351" s="2"/>
      <c r="D351" s="7" t="s">
        <v>416</v>
      </c>
      <c r="E351" s="2" t="s">
        <v>556</v>
      </c>
      <c r="F351" s="28">
        <v>10</v>
      </c>
      <c r="G351" s="7" t="s">
        <v>41</v>
      </c>
      <c r="H351" s="53"/>
      <c r="I351" s="7"/>
      <c r="J351" s="53"/>
      <c r="K351" s="53"/>
      <c r="L351" s="53"/>
      <c r="M351" s="38">
        <f t="shared" si="6"/>
        <v>0</v>
      </c>
      <c r="N351" s="20">
        <f t="shared" si="7"/>
        <v>0</v>
      </c>
      <c r="O351" s="2"/>
      <c r="P351" s="17"/>
      <c r="Q351" s="7"/>
    </row>
    <row r="352" spans="1:17" ht="48">
      <c r="A352" s="36"/>
      <c r="B352" s="2"/>
      <c r="C352" s="2"/>
      <c r="D352" s="7" t="s">
        <v>445</v>
      </c>
      <c r="E352" s="6" t="s">
        <v>169</v>
      </c>
      <c r="F352" s="28">
        <v>60</v>
      </c>
      <c r="G352" s="7" t="s">
        <v>41</v>
      </c>
      <c r="H352" s="28"/>
      <c r="I352" s="7"/>
      <c r="J352" s="53"/>
      <c r="K352" s="7"/>
      <c r="L352" s="53"/>
      <c r="M352" s="38">
        <f t="shared" si="6"/>
        <v>0</v>
      </c>
      <c r="N352" s="20">
        <f t="shared" si="7"/>
        <v>0</v>
      </c>
      <c r="O352" s="53"/>
      <c r="P352" s="54"/>
      <c r="Q352" s="2"/>
    </row>
    <row r="353" spans="1:17" ht="84">
      <c r="A353" s="36"/>
      <c r="B353" s="2"/>
      <c r="C353" s="2"/>
      <c r="D353" s="7" t="s">
        <v>446</v>
      </c>
      <c r="E353" s="32" t="s">
        <v>559</v>
      </c>
      <c r="F353" s="33">
        <v>2.5</v>
      </c>
      <c r="G353" s="7" t="s">
        <v>41</v>
      </c>
      <c r="H353" s="53"/>
      <c r="I353" s="7"/>
      <c r="J353" s="53"/>
      <c r="K353" s="53"/>
      <c r="L353" s="53"/>
      <c r="M353" s="38">
        <f t="shared" si="6"/>
        <v>0</v>
      </c>
      <c r="N353" s="20">
        <f t="shared" si="7"/>
        <v>0</v>
      </c>
      <c r="O353" s="2"/>
      <c r="P353" s="17"/>
      <c r="Q353" s="7"/>
    </row>
    <row r="354" spans="1:17" ht="96">
      <c r="A354" s="36"/>
      <c r="B354" s="2"/>
      <c r="C354" s="2"/>
      <c r="D354" s="7" t="s">
        <v>447</v>
      </c>
      <c r="E354" s="3" t="s">
        <v>551</v>
      </c>
      <c r="F354" s="28">
        <v>5</v>
      </c>
      <c r="G354" s="7" t="s">
        <v>41</v>
      </c>
      <c r="H354" s="28"/>
      <c r="I354" s="7"/>
      <c r="J354" s="53"/>
      <c r="K354" s="7"/>
      <c r="L354" s="53"/>
      <c r="M354" s="38">
        <f t="shared" si="6"/>
        <v>0</v>
      </c>
      <c r="N354" s="20">
        <f t="shared" si="7"/>
        <v>0</v>
      </c>
      <c r="O354" s="53"/>
      <c r="P354" s="54"/>
      <c r="Q354" s="2"/>
    </row>
    <row r="355" spans="1:17" ht="36">
      <c r="A355" s="36"/>
      <c r="B355" s="2"/>
      <c r="C355" s="2"/>
      <c r="D355" s="7" t="s">
        <v>448</v>
      </c>
      <c r="E355" s="2" t="s">
        <v>555</v>
      </c>
      <c r="F355" s="28">
        <v>25</v>
      </c>
      <c r="G355" s="7" t="s">
        <v>41</v>
      </c>
      <c r="H355" s="53"/>
      <c r="I355" s="7"/>
      <c r="J355" s="53"/>
      <c r="K355" s="53"/>
      <c r="L355" s="53"/>
      <c r="M355" s="38">
        <f t="shared" si="6"/>
        <v>0</v>
      </c>
      <c r="N355" s="20">
        <f t="shared" si="7"/>
        <v>0</v>
      </c>
      <c r="O355" s="2"/>
      <c r="P355" s="17"/>
      <c r="Q355" s="7"/>
    </row>
    <row r="356" spans="1:17" ht="24">
      <c r="A356" s="36"/>
      <c r="B356" s="2"/>
      <c r="C356" s="2"/>
      <c r="D356" s="7" t="s">
        <v>449</v>
      </c>
      <c r="E356" s="2" t="s">
        <v>442</v>
      </c>
      <c r="F356" s="34">
        <v>7.5</v>
      </c>
      <c r="G356" s="7" t="s">
        <v>41</v>
      </c>
      <c r="H356" s="53"/>
      <c r="I356" s="7"/>
      <c r="J356" s="53"/>
      <c r="K356" s="53"/>
      <c r="L356" s="53"/>
      <c r="M356" s="38">
        <f t="shared" si="6"/>
        <v>0</v>
      </c>
      <c r="N356" s="20">
        <f t="shared" si="7"/>
        <v>0</v>
      </c>
      <c r="O356" s="2"/>
      <c r="P356" s="18"/>
      <c r="Q356" s="7"/>
    </row>
    <row r="357" spans="1:17" ht="36">
      <c r="A357" s="36"/>
      <c r="B357" s="2"/>
      <c r="C357" s="2"/>
      <c r="D357" s="7" t="s">
        <v>450</v>
      </c>
      <c r="E357" s="32" t="s">
        <v>560</v>
      </c>
      <c r="F357" s="33">
        <v>10</v>
      </c>
      <c r="G357" s="7" t="s">
        <v>41</v>
      </c>
      <c r="H357" s="53"/>
      <c r="I357" s="7"/>
      <c r="J357" s="53"/>
      <c r="K357" s="53"/>
      <c r="L357" s="53"/>
      <c r="M357" s="38">
        <f t="shared" si="6"/>
        <v>0</v>
      </c>
      <c r="N357" s="20">
        <f t="shared" si="7"/>
        <v>0</v>
      </c>
      <c r="O357" s="2"/>
      <c r="P357" s="18"/>
      <c r="Q357" s="7"/>
    </row>
    <row r="358" spans="1:17" ht="24">
      <c r="A358" s="36"/>
      <c r="B358" s="2"/>
      <c r="C358" s="2"/>
      <c r="D358" s="7" t="s">
        <v>451</v>
      </c>
      <c r="E358" s="2" t="s">
        <v>171</v>
      </c>
      <c r="F358" s="28">
        <v>5</v>
      </c>
      <c r="G358" s="7" t="s">
        <v>41</v>
      </c>
      <c r="H358" s="53"/>
      <c r="I358" s="7"/>
      <c r="J358" s="53"/>
      <c r="K358" s="53"/>
      <c r="L358" s="53"/>
      <c r="M358" s="38">
        <f t="shared" si="6"/>
        <v>0</v>
      </c>
      <c r="N358" s="20">
        <f t="shared" si="7"/>
        <v>0</v>
      </c>
      <c r="O358" s="2"/>
      <c r="P358" s="17"/>
      <c r="Q358" s="7"/>
    </row>
    <row r="359" spans="1:17">
      <c r="A359" s="36"/>
      <c r="B359" s="2"/>
      <c r="C359" s="2"/>
      <c r="D359" s="7"/>
      <c r="E359" s="36" t="s">
        <v>609</v>
      </c>
      <c r="F359" s="28"/>
      <c r="G359" s="7"/>
      <c r="H359" s="53"/>
      <c r="I359" s="7"/>
      <c r="J359" s="53"/>
      <c r="K359" s="53"/>
      <c r="L359" s="53"/>
      <c r="M359" s="38">
        <f>SUM(M345:M358)</f>
        <v>0</v>
      </c>
      <c r="N359" s="20">
        <f>SUM(N345:N358)</f>
        <v>0</v>
      </c>
      <c r="O359" s="2"/>
      <c r="P359" s="17"/>
      <c r="Q359" s="7"/>
    </row>
    <row r="360" spans="1:17" ht="60">
      <c r="A360" s="36" t="s">
        <v>714</v>
      </c>
      <c r="B360" s="2"/>
      <c r="C360" s="2"/>
      <c r="D360" s="7" t="s">
        <v>532</v>
      </c>
      <c r="E360" s="32" t="s">
        <v>444</v>
      </c>
      <c r="F360" s="33">
        <v>75</v>
      </c>
      <c r="G360" s="7" t="s">
        <v>41</v>
      </c>
      <c r="H360" s="53"/>
      <c r="I360" s="7"/>
      <c r="J360" s="53"/>
      <c r="K360" s="53"/>
      <c r="L360" s="53"/>
      <c r="M360" s="38">
        <f t="shared" si="6"/>
        <v>0</v>
      </c>
      <c r="N360" s="20">
        <f t="shared" si="7"/>
        <v>0</v>
      </c>
      <c r="O360" s="2"/>
      <c r="P360" s="17"/>
      <c r="Q360" s="7"/>
    </row>
    <row r="361" spans="1:17">
      <c r="A361" s="36"/>
      <c r="B361" s="2"/>
      <c r="C361" s="2"/>
      <c r="D361" s="7"/>
      <c r="E361" s="36" t="s">
        <v>609</v>
      </c>
      <c r="F361" s="33"/>
      <c r="G361" s="7"/>
      <c r="H361" s="53"/>
      <c r="I361" s="7"/>
      <c r="J361" s="53"/>
      <c r="K361" s="53"/>
      <c r="L361" s="53"/>
      <c r="M361" s="38">
        <f>SUM(M360)</f>
        <v>0</v>
      </c>
      <c r="N361" s="20">
        <f>SUM(N360)</f>
        <v>0</v>
      </c>
      <c r="O361" s="2"/>
      <c r="P361" s="17"/>
      <c r="Q361" s="7"/>
    </row>
    <row r="362" spans="1:17" ht="24">
      <c r="A362" s="36" t="s">
        <v>715</v>
      </c>
      <c r="B362" s="2"/>
      <c r="C362" s="2"/>
      <c r="D362" s="7" t="s">
        <v>533</v>
      </c>
      <c r="E362" s="2" t="s">
        <v>452</v>
      </c>
      <c r="F362" s="34">
        <v>100</v>
      </c>
      <c r="G362" s="7" t="s">
        <v>41</v>
      </c>
      <c r="H362" s="7"/>
      <c r="I362" s="7"/>
      <c r="J362" s="7"/>
      <c r="K362" s="7"/>
      <c r="L362" s="7"/>
      <c r="M362" s="38">
        <f t="shared" si="6"/>
        <v>0</v>
      </c>
      <c r="N362" s="20">
        <f t="shared" si="7"/>
        <v>0</v>
      </c>
      <c r="O362" s="7"/>
      <c r="P362" s="7"/>
      <c r="Q362" s="7"/>
    </row>
    <row r="363" spans="1:17" ht="24">
      <c r="A363" s="36"/>
      <c r="B363" s="2"/>
      <c r="C363" s="2"/>
      <c r="D363" s="7" t="s">
        <v>806</v>
      </c>
      <c r="E363" s="2" t="s">
        <v>453</v>
      </c>
      <c r="F363" s="34">
        <v>100</v>
      </c>
      <c r="G363" s="7" t="s">
        <v>41</v>
      </c>
      <c r="H363" s="7"/>
      <c r="I363" s="7"/>
      <c r="J363" s="7"/>
      <c r="K363" s="7"/>
      <c r="L363" s="7"/>
      <c r="M363" s="38">
        <f t="shared" si="6"/>
        <v>0</v>
      </c>
      <c r="N363" s="20">
        <f t="shared" si="7"/>
        <v>0</v>
      </c>
      <c r="O363" s="7"/>
      <c r="P363" s="7"/>
      <c r="Q363" s="7"/>
    </row>
    <row r="364" spans="1:17">
      <c r="A364" s="36"/>
      <c r="B364" s="2"/>
      <c r="C364" s="2"/>
      <c r="D364" s="7"/>
      <c r="E364" s="36" t="s">
        <v>609</v>
      </c>
      <c r="F364" s="34"/>
      <c r="G364" s="7"/>
      <c r="H364" s="7"/>
      <c r="I364" s="7"/>
      <c r="J364" s="7"/>
      <c r="K364" s="7"/>
      <c r="L364" s="7"/>
      <c r="M364" s="38">
        <f>SUM(M362:M363)</f>
        <v>0</v>
      </c>
      <c r="N364" s="20">
        <f>SUM(N362:N363)</f>
        <v>0</v>
      </c>
      <c r="O364" s="7"/>
      <c r="P364" s="7"/>
      <c r="Q364" s="7"/>
    </row>
    <row r="365" spans="1:17" ht="24">
      <c r="A365" s="36" t="s">
        <v>716</v>
      </c>
      <c r="B365" s="2"/>
      <c r="C365" s="9"/>
      <c r="D365" s="7" t="s">
        <v>807</v>
      </c>
      <c r="E365" s="2" t="s">
        <v>527</v>
      </c>
      <c r="F365" s="34">
        <v>30</v>
      </c>
      <c r="G365" s="8" t="s">
        <v>41</v>
      </c>
      <c r="H365" s="7"/>
      <c r="I365" s="7"/>
      <c r="J365" s="7"/>
      <c r="K365" s="7"/>
      <c r="L365" s="7"/>
      <c r="M365" s="38">
        <f t="shared" si="6"/>
        <v>0</v>
      </c>
      <c r="N365" s="20">
        <f t="shared" si="7"/>
        <v>0</v>
      </c>
      <c r="O365" s="7"/>
      <c r="P365" s="7"/>
      <c r="Q365" s="7"/>
    </row>
    <row r="366" spans="1:17">
      <c r="A366" s="36"/>
      <c r="B366" s="2"/>
      <c r="C366" s="9"/>
      <c r="D366" s="7"/>
      <c r="E366" s="36" t="s">
        <v>609</v>
      </c>
      <c r="F366" s="34"/>
      <c r="G366" s="8"/>
      <c r="H366" s="7"/>
      <c r="I366" s="7"/>
      <c r="J366" s="7"/>
      <c r="K366" s="7"/>
      <c r="L366" s="7"/>
      <c r="M366" s="38">
        <f>SUM(M365)</f>
        <v>0</v>
      </c>
      <c r="N366" s="20">
        <f>SUM(N365)</f>
        <v>0</v>
      </c>
      <c r="O366" s="7"/>
      <c r="P366" s="7"/>
      <c r="Q366" s="7"/>
    </row>
    <row r="367" spans="1:17" ht="96">
      <c r="A367" s="36" t="s">
        <v>717</v>
      </c>
      <c r="B367" s="2" t="s">
        <v>127</v>
      </c>
      <c r="C367" s="2" t="s">
        <v>237</v>
      </c>
      <c r="D367" s="7" t="s">
        <v>348</v>
      </c>
      <c r="E367" s="2" t="s">
        <v>561</v>
      </c>
      <c r="F367" s="28">
        <v>410</v>
      </c>
      <c r="G367" s="7" t="s">
        <v>41</v>
      </c>
      <c r="H367" s="53"/>
      <c r="I367" s="62"/>
      <c r="J367" s="53"/>
      <c r="K367" s="53"/>
      <c r="L367" s="53"/>
      <c r="M367" s="38">
        <f t="shared" si="6"/>
        <v>0</v>
      </c>
      <c r="N367" s="20">
        <f t="shared" si="7"/>
        <v>0</v>
      </c>
      <c r="O367" s="2"/>
      <c r="P367" s="18"/>
      <c r="Q367" s="2"/>
    </row>
    <row r="368" spans="1:17">
      <c r="A368" s="36"/>
      <c r="B368" s="2"/>
      <c r="C368" s="2"/>
      <c r="D368" s="7"/>
      <c r="E368" s="36" t="s">
        <v>609</v>
      </c>
      <c r="F368" s="28"/>
      <c r="G368" s="7"/>
      <c r="H368" s="53"/>
      <c r="I368" s="62"/>
      <c r="J368" s="53"/>
      <c r="K368" s="53"/>
      <c r="L368" s="53"/>
      <c r="M368" s="38">
        <f>SUM(M367)</f>
        <v>0</v>
      </c>
      <c r="N368" s="20">
        <f>SUM(N367)</f>
        <v>0</v>
      </c>
      <c r="O368" s="2"/>
      <c r="P368" s="18"/>
      <c r="Q368" s="2"/>
    </row>
    <row r="369" spans="1:17" ht="60">
      <c r="A369" s="36" t="s">
        <v>718</v>
      </c>
      <c r="B369" s="2"/>
      <c r="C369" s="2"/>
      <c r="D369" s="7" t="s">
        <v>349</v>
      </c>
      <c r="E369" s="2" t="s">
        <v>11</v>
      </c>
      <c r="F369" s="28">
        <v>400</v>
      </c>
      <c r="G369" s="7" t="s">
        <v>41</v>
      </c>
      <c r="H369" s="7"/>
      <c r="I369" s="7"/>
      <c r="J369" s="7"/>
      <c r="K369" s="7"/>
      <c r="L369" s="7"/>
      <c r="M369" s="38">
        <f t="shared" si="6"/>
        <v>0</v>
      </c>
      <c r="N369" s="20">
        <f t="shared" si="7"/>
        <v>0</v>
      </c>
      <c r="O369" s="7"/>
      <c r="P369" s="7"/>
      <c r="Q369" s="7"/>
    </row>
    <row r="370" spans="1:17" ht="48">
      <c r="A370" s="36"/>
      <c r="B370" s="2"/>
      <c r="C370" s="2"/>
      <c r="D370" s="7" t="s">
        <v>350</v>
      </c>
      <c r="E370" s="2" t="s">
        <v>10</v>
      </c>
      <c r="F370" s="28">
        <v>200</v>
      </c>
      <c r="G370" s="7" t="s">
        <v>41</v>
      </c>
      <c r="H370" s="7"/>
      <c r="I370" s="7"/>
      <c r="J370" s="7"/>
      <c r="K370" s="7"/>
      <c r="L370" s="7"/>
      <c r="M370" s="38">
        <f t="shared" si="6"/>
        <v>0</v>
      </c>
      <c r="N370" s="20">
        <f t="shared" si="7"/>
        <v>0</v>
      </c>
      <c r="O370" s="7"/>
      <c r="P370" s="7"/>
      <c r="Q370" s="7"/>
    </row>
    <row r="371" spans="1:17">
      <c r="A371" s="36"/>
      <c r="B371" s="2"/>
      <c r="C371" s="2"/>
      <c r="D371" s="7"/>
      <c r="E371" s="36" t="s">
        <v>609</v>
      </c>
      <c r="F371" s="28"/>
      <c r="G371" s="7"/>
      <c r="H371" s="7"/>
      <c r="I371" s="7"/>
      <c r="J371" s="7"/>
      <c r="K371" s="7"/>
      <c r="L371" s="7"/>
      <c r="M371" s="38">
        <f>SUM(M369:M370)</f>
        <v>0</v>
      </c>
      <c r="N371" s="20">
        <f>SUM(N369:N370)</f>
        <v>0</v>
      </c>
      <c r="O371" s="7"/>
      <c r="P371" s="7"/>
      <c r="Q371" s="7"/>
    </row>
    <row r="372" spans="1:17" ht="36">
      <c r="A372" s="36" t="s">
        <v>719</v>
      </c>
      <c r="B372" s="2"/>
      <c r="C372" s="2"/>
      <c r="D372" s="7" t="s">
        <v>351</v>
      </c>
      <c r="E372" s="2" t="s">
        <v>360</v>
      </c>
      <c r="F372" s="28">
        <v>170</v>
      </c>
      <c r="G372" s="7" t="s">
        <v>41</v>
      </c>
      <c r="H372" s="7"/>
      <c r="I372" s="7"/>
      <c r="J372" s="7"/>
      <c r="K372" s="7"/>
      <c r="L372" s="7"/>
      <c r="M372" s="38">
        <f t="shared" si="6"/>
        <v>0</v>
      </c>
      <c r="N372" s="20">
        <f t="shared" si="7"/>
        <v>0</v>
      </c>
      <c r="O372" s="7"/>
      <c r="P372" s="7"/>
      <c r="Q372" s="2"/>
    </row>
    <row r="373" spans="1:17" ht="36">
      <c r="A373" s="36"/>
      <c r="B373" s="2"/>
      <c r="C373" s="2"/>
      <c r="D373" s="7" t="s">
        <v>414</v>
      </c>
      <c r="E373" s="2" t="s">
        <v>9</v>
      </c>
      <c r="F373" s="28">
        <v>800</v>
      </c>
      <c r="G373" s="7" t="s">
        <v>41</v>
      </c>
      <c r="H373" s="7"/>
      <c r="I373" s="7"/>
      <c r="J373" s="7"/>
      <c r="K373" s="7"/>
      <c r="L373" s="7"/>
      <c r="M373" s="38">
        <f t="shared" si="6"/>
        <v>0</v>
      </c>
      <c r="N373" s="20">
        <f t="shared" si="7"/>
        <v>0</v>
      </c>
      <c r="O373" s="7"/>
      <c r="P373" s="7"/>
      <c r="Q373" s="2"/>
    </row>
    <row r="374" spans="1:17">
      <c r="A374" s="36"/>
      <c r="B374" s="2"/>
      <c r="C374" s="2"/>
      <c r="D374" s="7"/>
      <c r="E374" s="36" t="s">
        <v>609</v>
      </c>
      <c r="F374" s="28"/>
      <c r="G374" s="7"/>
      <c r="H374" s="7"/>
      <c r="I374" s="7"/>
      <c r="J374" s="7"/>
      <c r="K374" s="7"/>
      <c r="L374" s="7"/>
      <c r="M374" s="38">
        <f>SUM(M372:M373)</f>
        <v>0</v>
      </c>
      <c r="N374" s="20">
        <f>SUM(N372:N373)</f>
        <v>0</v>
      </c>
      <c r="O374" s="7"/>
      <c r="P374" s="7"/>
      <c r="Q374" s="7"/>
    </row>
    <row r="375" spans="1:17" ht="24">
      <c r="A375" s="36" t="s">
        <v>720</v>
      </c>
      <c r="B375" s="2"/>
      <c r="C375" s="2"/>
      <c r="D375" s="7" t="s">
        <v>352</v>
      </c>
      <c r="E375" s="3" t="s">
        <v>178</v>
      </c>
      <c r="F375" s="28">
        <v>40</v>
      </c>
      <c r="G375" s="7" t="s">
        <v>41</v>
      </c>
      <c r="H375" s="7"/>
      <c r="I375" s="7"/>
      <c r="J375" s="7"/>
      <c r="K375" s="7"/>
      <c r="L375" s="7"/>
      <c r="M375" s="38">
        <f t="shared" si="6"/>
        <v>0</v>
      </c>
      <c r="N375" s="20">
        <f t="shared" si="7"/>
        <v>0</v>
      </c>
      <c r="O375" s="7"/>
      <c r="P375" s="7"/>
      <c r="Q375" s="7"/>
    </row>
    <row r="376" spans="1:17">
      <c r="A376" s="36"/>
      <c r="B376" s="2"/>
      <c r="C376" s="2"/>
      <c r="D376" s="7"/>
      <c r="E376" s="36" t="s">
        <v>609</v>
      </c>
      <c r="F376" s="28"/>
      <c r="G376" s="7"/>
      <c r="H376" s="7"/>
      <c r="I376" s="7"/>
      <c r="J376" s="7"/>
      <c r="K376" s="7"/>
      <c r="L376" s="7"/>
      <c r="M376" s="38">
        <f>SUM(M375)</f>
        <v>0</v>
      </c>
      <c r="N376" s="20">
        <f>SUM(N375)</f>
        <v>0</v>
      </c>
      <c r="O376" s="7"/>
      <c r="P376" s="7"/>
      <c r="Q376" s="7"/>
    </row>
    <row r="377" spans="1:17" ht="24">
      <c r="A377" s="36" t="s">
        <v>721</v>
      </c>
      <c r="B377" s="2"/>
      <c r="C377" s="2"/>
      <c r="D377" s="7" t="s">
        <v>353</v>
      </c>
      <c r="E377" s="2" t="s">
        <v>362</v>
      </c>
      <c r="F377" s="28">
        <v>20</v>
      </c>
      <c r="G377" s="7" t="s">
        <v>41</v>
      </c>
      <c r="H377" s="7"/>
      <c r="I377" s="7"/>
      <c r="J377" s="7"/>
      <c r="K377" s="7"/>
      <c r="L377" s="7"/>
      <c r="M377" s="38">
        <f t="shared" ref="M377:M457" si="8">F377*H377</f>
        <v>0</v>
      </c>
      <c r="N377" s="20">
        <f t="shared" ref="N377:N457" si="9">F377*J377</f>
        <v>0</v>
      </c>
      <c r="O377" s="7"/>
      <c r="P377" s="7"/>
      <c r="Q377" s="7"/>
    </row>
    <row r="378" spans="1:17">
      <c r="A378" s="36"/>
      <c r="B378" s="2"/>
      <c r="C378" s="2"/>
      <c r="D378" s="7"/>
      <c r="E378" s="36" t="s">
        <v>609</v>
      </c>
      <c r="F378" s="28"/>
      <c r="G378" s="7"/>
      <c r="H378" s="7"/>
      <c r="I378" s="7"/>
      <c r="J378" s="7"/>
      <c r="K378" s="7"/>
      <c r="L378" s="7"/>
      <c r="M378" s="38">
        <f>SUM(M377)</f>
        <v>0</v>
      </c>
      <c r="N378" s="20">
        <f>SUM(N377)</f>
        <v>0</v>
      </c>
      <c r="O378" s="7"/>
      <c r="P378" s="7"/>
      <c r="Q378" s="7"/>
    </row>
    <row r="379" spans="1:17" ht="15">
      <c r="A379" s="36" t="s">
        <v>722</v>
      </c>
      <c r="B379" s="2"/>
      <c r="C379" s="2"/>
      <c r="D379" s="7" t="s">
        <v>354</v>
      </c>
      <c r="E379" s="2" t="s">
        <v>415</v>
      </c>
      <c r="F379" s="28">
        <v>950</v>
      </c>
      <c r="G379" s="7" t="s">
        <v>41</v>
      </c>
      <c r="H379" s="96"/>
      <c r="I379" s="97"/>
      <c r="J379" s="96"/>
      <c r="K379" s="96"/>
      <c r="L379" s="96"/>
      <c r="M379" s="38">
        <f t="shared" si="8"/>
        <v>0</v>
      </c>
      <c r="N379" s="20">
        <f t="shared" si="9"/>
        <v>0</v>
      </c>
      <c r="O379" s="97"/>
      <c r="P379" s="97"/>
      <c r="Q379" s="97"/>
    </row>
    <row r="380" spans="1:17" ht="15">
      <c r="A380" s="36"/>
      <c r="B380" s="2"/>
      <c r="C380" s="2"/>
      <c r="D380" s="7"/>
      <c r="E380" s="36" t="s">
        <v>609</v>
      </c>
      <c r="F380" s="28"/>
      <c r="G380" s="7"/>
      <c r="H380" s="96"/>
      <c r="I380" s="97"/>
      <c r="J380" s="96"/>
      <c r="K380" s="96"/>
      <c r="L380" s="96"/>
      <c r="M380" s="38">
        <f>SUM(M379)</f>
        <v>0</v>
      </c>
      <c r="N380" s="20">
        <f>SUM(N379)</f>
        <v>0</v>
      </c>
      <c r="O380" s="97"/>
      <c r="P380" s="97"/>
      <c r="Q380" s="97"/>
    </row>
    <row r="381" spans="1:17" ht="60">
      <c r="A381" s="36" t="s">
        <v>723</v>
      </c>
      <c r="B381" s="2"/>
      <c r="C381" s="2"/>
      <c r="D381" s="7" t="s">
        <v>355</v>
      </c>
      <c r="E381" s="2" t="s">
        <v>27</v>
      </c>
      <c r="F381" s="28">
        <v>6200</v>
      </c>
      <c r="G381" s="7" t="s">
        <v>41</v>
      </c>
      <c r="H381" s="7"/>
      <c r="I381" s="7"/>
      <c r="J381" s="7"/>
      <c r="K381" s="7"/>
      <c r="L381" s="7"/>
      <c r="M381" s="38">
        <f t="shared" si="8"/>
        <v>0</v>
      </c>
      <c r="N381" s="20">
        <f t="shared" si="9"/>
        <v>0</v>
      </c>
      <c r="O381" s="7"/>
      <c r="P381" s="7"/>
      <c r="Q381" s="7"/>
    </row>
    <row r="382" spans="1:17">
      <c r="A382" s="36"/>
      <c r="B382" s="2"/>
      <c r="C382" s="2"/>
      <c r="D382" s="7"/>
      <c r="E382" s="36" t="s">
        <v>609</v>
      </c>
      <c r="F382" s="28"/>
      <c r="G382" s="7"/>
      <c r="H382" s="7"/>
      <c r="I382" s="7"/>
      <c r="J382" s="7"/>
      <c r="K382" s="7"/>
      <c r="L382" s="7"/>
      <c r="M382" s="38">
        <f>SUM(M381)</f>
        <v>0</v>
      </c>
      <c r="N382" s="20">
        <f>SUM(N381)</f>
        <v>0</v>
      </c>
      <c r="O382" s="7"/>
      <c r="P382" s="7"/>
      <c r="Q382" s="7"/>
    </row>
    <row r="383" spans="1:17">
      <c r="A383" s="36" t="s">
        <v>724</v>
      </c>
      <c r="B383" s="2"/>
      <c r="C383" s="2"/>
      <c r="D383" s="7" t="s">
        <v>363</v>
      </c>
      <c r="E383" s="2" t="s">
        <v>8</v>
      </c>
      <c r="F383" s="28">
        <v>160</v>
      </c>
      <c r="G383" s="7" t="s">
        <v>41</v>
      </c>
      <c r="H383" s="7"/>
      <c r="I383" s="7"/>
      <c r="J383" s="7"/>
      <c r="K383" s="7"/>
      <c r="L383" s="7"/>
      <c r="M383" s="38">
        <f t="shared" si="8"/>
        <v>0</v>
      </c>
      <c r="N383" s="20">
        <f t="shared" si="9"/>
        <v>0</v>
      </c>
      <c r="O383" s="7"/>
      <c r="P383" s="7"/>
      <c r="Q383" s="7"/>
    </row>
    <row r="384" spans="1:17">
      <c r="A384" s="36"/>
      <c r="B384" s="2"/>
      <c r="C384" s="2"/>
      <c r="D384" s="7"/>
      <c r="E384" s="36" t="s">
        <v>609</v>
      </c>
      <c r="F384" s="28"/>
      <c r="G384" s="7"/>
      <c r="H384" s="7"/>
      <c r="I384" s="7"/>
      <c r="J384" s="7"/>
      <c r="K384" s="7"/>
      <c r="L384" s="7"/>
      <c r="M384" s="38">
        <f>SUM(M383)</f>
        <v>0</v>
      </c>
      <c r="N384" s="20">
        <f>SUM(N383)</f>
        <v>0</v>
      </c>
      <c r="O384" s="7"/>
      <c r="P384" s="7"/>
      <c r="Q384" s="7"/>
    </row>
    <row r="385" spans="1:17" ht="36.75">
      <c r="A385" s="36" t="s">
        <v>725</v>
      </c>
      <c r="B385" s="2"/>
      <c r="C385" s="2"/>
      <c r="D385" s="7" t="s">
        <v>383</v>
      </c>
      <c r="E385" s="2" t="s">
        <v>364</v>
      </c>
      <c r="F385" s="28">
        <v>20</v>
      </c>
      <c r="G385" s="7" t="s">
        <v>41</v>
      </c>
      <c r="H385" s="96"/>
      <c r="I385" s="97"/>
      <c r="J385" s="96"/>
      <c r="K385" s="96"/>
      <c r="L385" s="96"/>
      <c r="M385" s="38">
        <f t="shared" si="8"/>
        <v>0</v>
      </c>
      <c r="N385" s="20">
        <f t="shared" si="9"/>
        <v>0</v>
      </c>
      <c r="O385" s="97"/>
      <c r="P385" s="97"/>
      <c r="Q385" s="97"/>
    </row>
    <row r="386" spans="1:17" ht="15">
      <c r="A386" s="36"/>
      <c r="B386" s="2"/>
      <c r="C386" s="2"/>
      <c r="D386" s="7"/>
      <c r="E386" s="36" t="s">
        <v>609</v>
      </c>
      <c r="F386" s="28"/>
      <c r="G386" s="7"/>
      <c r="H386" s="96"/>
      <c r="I386" s="97"/>
      <c r="J386" s="96"/>
      <c r="K386" s="96"/>
      <c r="L386" s="96"/>
      <c r="M386" s="38">
        <f>SUM(M385)</f>
        <v>0</v>
      </c>
      <c r="N386" s="20">
        <f>SUM(N385)</f>
        <v>0</v>
      </c>
      <c r="O386" s="97"/>
      <c r="P386" s="97"/>
      <c r="Q386" s="97"/>
    </row>
    <row r="387" spans="1:17" ht="24.75">
      <c r="A387" s="36" t="s">
        <v>726</v>
      </c>
      <c r="B387" s="2"/>
      <c r="C387" s="2"/>
      <c r="D387" s="7" t="s">
        <v>384</v>
      </c>
      <c r="E387" s="2" t="s">
        <v>128</v>
      </c>
      <c r="F387" s="28">
        <v>1200</v>
      </c>
      <c r="G387" s="7" t="s">
        <v>41</v>
      </c>
      <c r="H387" s="96"/>
      <c r="I387" s="97"/>
      <c r="J387" s="96"/>
      <c r="K387" s="96"/>
      <c r="L387" s="96"/>
      <c r="M387" s="38">
        <f t="shared" si="8"/>
        <v>0</v>
      </c>
      <c r="N387" s="20">
        <f t="shared" si="9"/>
        <v>0</v>
      </c>
      <c r="O387" s="97"/>
      <c r="P387" s="97"/>
      <c r="Q387" s="97"/>
    </row>
    <row r="388" spans="1:17" ht="15">
      <c r="A388" s="36"/>
      <c r="B388" s="2"/>
      <c r="C388" s="2"/>
      <c r="D388" s="7"/>
      <c r="E388" s="36" t="s">
        <v>609</v>
      </c>
      <c r="F388" s="28"/>
      <c r="G388" s="7"/>
      <c r="H388" s="96"/>
      <c r="I388" s="97"/>
      <c r="J388" s="96"/>
      <c r="K388" s="96"/>
      <c r="L388" s="96"/>
      <c r="M388" s="38">
        <f>SUM(M387)</f>
        <v>0</v>
      </c>
      <c r="N388" s="20">
        <f>SUM(N387)</f>
        <v>0</v>
      </c>
      <c r="O388" s="97"/>
      <c r="P388" s="97"/>
      <c r="Q388" s="97"/>
    </row>
    <row r="389" spans="1:17">
      <c r="A389" s="36" t="s">
        <v>727</v>
      </c>
      <c r="B389" s="2"/>
      <c r="C389" s="2"/>
      <c r="D389" s="7" t="s">
        <v>385</v>
      </c>
      <c r="E389" s="2" t="s">
        <v>146</v>
      </c>
      <c r="F389" s="28">
        <v>2</v>
      </c>
      <c r="G389" s="7" t="s">
        <v>41</v>
      </c>
      <c r="H389" s="7"/>
      <c r="I389" s="7"/>
      <c r="J389" s="7"/>
      <c r="K389" s="7"/>
      <c r="L389" s="7"/>
      <c r="M389" s="38">
        <f t="shared" si="8"/>
        <v>0</v>
      </c>
      <c r="N389" s="20">
        <f t="shared" si="9"/>
        <v>0</v>
      </c>
      <c r="O389" s="7"/>
      <c r="P389" s="7"/>
      <c r="Q389" s="7"/>
    </row>
    <row r="390" spans="1:17">
      <c r="A390" s="36"/>
      <c r="B390" s="2"/>
      <c r="C390" s="2"/>
      <c r="D390" s="7" t="s">
        <v>386</v>
      </c>
      <c r="E390" s="2" t="s">
        <v>147</v>
      </c>
      <c r="F390" s="28">
        <v>2</v>
      </c>
      <c r="G390" s="7" t="s">
        <v>41</v>
      </c>
      <c r="H390" s="7"/>
      <c r="I390" s="7"/>
      <c r="J390" s="7"/>
      <c r="K390" s="7"/>
      <c r="L390" s="7"/>
      <c r="M390" s="38">
        <f t="shared" si="8"/>
        <v>0</v>
      </c>
      <c r="N390" s="20">
        <f t="shared" si="9"/>
        <v>0</v>
      </c>
      <c r="O390" s="7"/>
      <c r="P390" s="7"/>
      <c r="Q390" s="7"/>
    </row>
    <row r="391" spans="1:17">
      <c r="A391" s="36"/>
      <c r="B391" s="2"/>
      <c r="C391" s="2"/>
      <c r="D391" s="7" t="s">
        <v>387</v>
      </c>
      <c r="E391" s="2" t="s">
        <v>148</v>
      </c>
      <c r="F391" s="28">
        <v>2</v>
      </c>
      <c r="G391" s="7" t="s">
        <v>41</v>
      </c>
      <c r="H391" s="7"/>
      <c r="I391" s="7"/>
      <c r="J391" s="7"/>
      <c r="K391" s="7"/>
      <c r="L391" s="7"/>
      <c r="M391" s="38">
        <f t="shared" si="8"/>
        <v>0</v>
      </c>
      <c r="N391" s="20">
        <f t="shared" si="9"/>
        <v>0</v>
      </c>
      <c r="O391" s="7"/>
      <c r="P391" s="7"/>
      <c r="Q391" s="7"/>
    </row>
    <row r="392" spans="1:17">
      <c r="A392" s="36"/>
      <c r="B392" s="2"/>
      <c r="C392" s="2"/>
      <c r="D392" s="7" t="s">
        <v>388</v>
      </c>
      <c r="E392" s="2" t="s">
        <v>149</v>
      </c>
      <c r="F392" s="28">
        <v>2</v>
      </c>
      <c r="G392" s="7" t="s">
        <v>41</v>
      </c>
      <c r="H392" s="7"/>
      <c r="I392" s="7"/>
      <c r="J392" s="7"/>
      <c r="K392" s="7"/>
      <c r="L392" s="7"/>
      <c r="M392" s="38">
        <f t="shared" si="8"/>
        <v>0</v>
      </c>
      <c r="N392" s="20">
        <f t="shared" si="9"/>
        <v>0</v>
      </c>
      <c r="O392" s="7"/>
      <c r="P392" s="7"/>
      <c r="Q392" s="7"/>
    </row>
    <row r="393" spans="1:17">
      <c r="A393" s="36"/>
      <c r="B393" s="2"/>
      <c r="C393" s="2"/>
      <c r="D393" s="7"/>
      <c r="E393" s="36" t="s">
        <v>609</v>
      </c>
      <c r="F393" s="28"/>
      <c r="G393" s="7"/>
      <c r="H393" s="7"/>
      <c r="I393" s="7"/>
      <c r="J393" s="7"/>
      <c r="K393" s="7"/>
      <c r="L393" s="7"/>
      <c r="M393" s="38">
        <f>SUM(M389:M392)</f>
        <v>0</v>
      </c>
      <c r="N393" s="20">
        <f>SUM(N389:N392)</f>
        <v>0</v>
      </c>
      <c r="O393" s="7"/>
      <c r="P393" s="7"/>
      <c r="Q393" s="7"/>
    </row>
    <row r="394" spans="1:17" ht="15">
      <c r="A394" s="36" t="s">
        <v>728</v>
      </c>
      <c r="B394" s="2"/>
      <c r="C394" s="2"/>
      <c r="D394" s="7" t="s">
        <v>389</v>
      </c>
      <c r="E394" s="2" t="s">
        <v>150</v>
      </c>
      <c r="F394" s="28">
        <v>10</v>
      </c>
      <c r="G394" s="7" t="s">
        <v>41</v>
      </c>
      <c r="H394" s="96"/>
      <c r="I394" s="97"/>
      <c r="J394" s="96"/>
      <c r="K394" s="96"/>
      <c r="L394" s="96"/>
      <c r="M394" s="38">
        <f t="shared" si="8"/>
        <v>0</v>
      </c>
      <c r="N394" s="20">
        <f t="shared" si="9"/>
        <v>0</v>
      </c>
      <c r="O394" s="97"/>
      <c r="P394" s="97"/>
      <c r="Q394" s="97"/>
    </row>
    <row r="395" spans="1:17" ht="15">
      <c r="A395" s="36"/>
      <c r="B395" s="2"/>
      <c r="C395" s="2"/>
      <c r="D395" s="7"/>
      <c r="E395" s="36" t="s">
        <v>609</v>
      </c>
      <c r="F395" s="28"/>
      <c r="G395" s="7"/>
      <c r="H395" s="96"/>
      <c r="I395" s="97"/>
      <c r="J395" s="96"/>
      <c r="K395" s="96"/>
      <c r="L395" s="96"/>
      <c r="M395" s="38">
        <f>SUM(M394)</f>
        <v>0</v>
      </c>
      <c r="N395" s="20">
        <f>SUM(N394)</f>
        <v>0</v>
      </c>
      <c r="O395" s="97"/>
      <c r="P395" s="97"/>
      <c r="Q395" s="97"/>
    </row>
    <row r="396" spans="1:17" ht="24">
      <c r="A396" s="36" t="s">
        <v>729</v>
      </c>
      <c r="B396" s="2"/>
      <c r="C396" s="2"/>
      <c r="D396" s="7" t="s">
        <v>390</v>
      </c>
      <c r="E396" s="2" t="s">
        <v>224</v>
      </c>
      <c r="F396" s="28">
        <v>16000</v>
      </c>
      <c r="G396" s="7" t="s">
        <v>41</v>
      </c>
      <c r="H396" s="7"/>
      <c r="I396" s="7"/>
      <c r="J396" s="7"/>
      <c r="K396" s="7"/>
      <c r="L396" s="7"/>
      <c r="M396" s="38">
        <f t="shared" si="8"/>
        <v>0</v>
      </c>
      <c r="N396" s="20">
        <f t="shared" si="9"/>
        <v>0</v>
      </c>
      <c r="O396" s="7"/>
      <c r="P396" s="7"/>
      <c r="Q396" s="7"/>
    </row>
    <row r="397" spans="1:17">
      <c r="A397" s="36"/>
      <c r="B397" s="2"/>
      <c r="C397" s="2"/>
      <c r="D397" s="7"/>
      <c r="E397" s="36" t="s">
        <v>609</v>
      </c>
      <c r="F397" s="28"/>
      <c r="G397" s="7"/>
      <c r="H397" s="7"/>
      <c r="I397" s="7"/>
      <c r="J397" s="7"/>
      <c r="K397" s="7"/>
      <c r="L397" s="7"/>
      <c r="M397" s="38">
        <f>SUM(M396)</f>
        <v>0</v>
      </c>
      <c r="N397" s="20">
        <f>SUM(N396)</f>
        <v>0</v>
      </c>
      <c r="O397" s="7"/>
      <c r="P397" s="7"/>
      <c r="Q397" s="7"/>
    </row>
    <row r="398" spans="1:17" ht="48">
      <c r="A398" s="36" t="s">
        <v>730</v>
      </c>
      <c r="B398" s="2"/>
      <c r="C398" s="2"/>
      <c r="D398" s="7" t="s">
        <v>391</v>
      </c>
      <c r="E398" s="3" t="s">
        <v>172</v>
      </c>
      <c r="F398" s="28">
        <v>180</v>
      </c>
      <c r="G398" s="7" t="s">
        <v>41</v>
      </c>
      <c r="H398" s="96"/>
      <c r="I398" s="97"/>
      <c r="J398" s="96"/>
      <c r="K398" s="96"/>
      <c r="L398" s="96"/>
      <c r="M398" s="38">
        <f t="shared" si="8"/>
        <v>0</v>
      </c>
      <c r="N398" s="20">
        <f t="shared" si="9"/>
        <v>0</v>
      </c>
      <c r="O398" s="97"/>
      <c r="P398" s="97"/>
      <c r="Q398" s="97"/>
    </row>
    <row r="399" spans="1:17" ht="15">
      <c r="A399" s="36"/>
      <c r="B399" s="2"/>
      <c r="C399" s="2"/>
      <c r="D399" s="7"/>
      <c r="E399" s="36" t="s">
        <v>609</v>
      </c>
      <c r="F399" s="28"/>
      <c r="G399" s="7"/>
      <c r="H399" s="96"/>
      <c r="I399" s="97"/>
      <c r="J399" s="96"/>
      <c r="K399" s="96"/>
      <c r="L399" s="96"/>
      <c r="M399" s="38">
        <f>SUM(M398)</f>
        <v>0</v>
      </c>
      <c r="N399" s="20">
        <f>SUM(N398)</f>
        <v>0</v>
      </c>
      <c r="O399" s="97"/>
      <c r="P399" s="97"/>
      <c r="Q399" s="97"/>
    </row>
    <row r="400" spans="1:17" ht="324">
      <c r="A400" s="36" t="s">
        <v>731</v>
      </c>
      <c r="B400" s="2"/>
      <c r="C400" s="2"/>
      <c r="D400" s="7" t="s">
        <v>392</v>
      </c>
      <c r="E400" s="12" t="s">
        <v>131</v>
      </c>
      <c r="F400" s="30">
        <v>50</v>
      </c>
      <c r="G400" s="7" t="s">
        <v>41</v>
      </c>
      <c r="H400" s="63"/>
      <c r="I400" s="46"/>
      <c r="J400" s="7"/>
      <c r="K400" s="7"/>
      <c r="L400" s="7"/>
      <c r="M400" s="38">
        <v>4266</v>
      </c>
      <c r="N400" s="20">
        <f t="shared" si="9"/>
        <v>0</v>
      </c>
      <c r="O400" s="7"/>
      <c r="P400" s="7"/>
      <c r="Q400" s="7"/>
    </row>
    <row r="401" spans="1:17">
      <c r="A401" s="36"/>
      <c r="B401" s="2"/>
      <c r="C401" s="2"/>
      <c r="D401" s="7"/>
      <c r="E401" s="36" t="s">
        <v>609</v>
      </c>
      <c r="F401" s="30"/>
      <c r="G401" s="7"/>
      <c r="H401" s="63"/>
      <c r="I401" s="46"/>
      <c r="J401" s="7"/>
      <c r="K401" s="7"/>
      <c r="L401" s="7"/>
      <c r="M401" s="38">
        <f>SUM(M400)</f>
        <v>4266</v>
      </c>
      <c r="N401" s="20">
        <f>SUM(N400)</f>
        <v>0</v>
      </c>
      <c r="O401" s="7"/>
      <c r="P401" s="7"/>
      <c r="Q401" s="7"/>
    </row>
    <row r="402" spans="1:17" ht="15">
      <c r="A402" s="36" t="s">
        <v>732</v>
      </c>
      <c r="B402" s="2"/>
      <c r="C402" s="2"/>
      <c r="D402" s="7" t="s">
        <v>393</v>
      </c>
      <c r="E402" s="3" t="s">
        <v>175</v>
      </c>
      <c r="F402" s="28">
        <v>10</v>
      </c>
      <c r="G402" s="7" t="s">
        <v>41</v>
      </c>
      <c r="H402" s="96"/>
      <c r="I402" s="97"/>
      <c r="J402" s="96"/>
      <c r="K402" s="96"/>
      <c r="L402" s="96"/>
      <c r="M402" s="38">
        <f t="shared" si="8"/>
        <v>0</v>
      </c>
      <c r="N402" s="20">
        <f t="shared" si="9"/>
        <v>0</v>
      </c>
      <c r="O402" s="97"/>
      <c r="P402" s="97"/>
      <c r="Q402" s="97"/>
    </row>
    <row r="403" spans="1:17" ht="15">
      <c r="A403" s="36"/>
      <c r="B403" s="2"/>
      <c r="C403" s="2"/>
      <c r="D403" s="7"/>
      <c r="E403" s="36" t="s">
        <v>609</v>
      </c>
      <c r="F403" s="28"/>
      <c r="G403" s="7"/>
      <c r="H403" s="96"/>
      <c r="I403" s="97"/>
      <c r="J403" s="96"/>
      <c r="K403" s="96"/>
      <c r="L403" s="96"/>
      <c r="M403" s="38">
        <f>SUM(M402)</f>
        <v>0</v>
      </c>
      <c r="N403" s="20">
        <f>SUM(N402)</f>
        <v>0</v>
      </c>
      <c r="O403" s="97"/>
      <c r="P403" s="97"/>
      <c r="Q403" s="97"/>
    </row>
    <row r="404" spans="1:17" ht="24">
      <c r="A404" s="36" t="s">
        <v>733</v>
      </c>
      <c r="B404" s="2"/>
      <c r="C404" s="2"/>
      <c r="D404" s="7" t="s">
        <v>394</v>
      </c>
      <c r="E404" s="3" t="s">
        <v>427</v>
      </c>
      <c r="F404" s="28">
        <v>100</v>
      </c>
      <c r="G404" s="7" t="s">
        <v>41</v>
      </c>
      <c r="H404" s="96"/>
      <c r="I404" s="97"/>
      <c r="J404" s="96"/>
      <c r="K404" s="96"/>
      <c r="L404" s="96"/>
      <c r="M404" s="38">
        <f t="shared" si="8"/>
        <v>0</v>
      </c>
      <c r="N404" s="20">
        <f t="shared" si="9"/>
        <v>0</v>
      </c>
      <c r="O404" s="97"/>
      <c r="P404" s="97"/>
      <c r="Q404" s="97"/>
    </row>
    <row r="405" spans="1:17" ht="24">
      <c r="A405" s="36"/>
      <c r="B405" s="2"/>
      <c r="C405" s="2"/>
      <c r="D405" s="7" t="s">
        <v>395</v>
      </c>
      <c r="E405" s="3" t="s">
        <v>426</v>
      </c>
      <c r="F405" s="28">
        <v>200</v>
      </c>
      <c r="G405" s="7" t="s">
        <v>41</v>
      </c>
      <c r="H405" s="96"/>
      <c r="I405" s="97"/>
      <c r="J405" s="96"/>
      <c r="K405" s="96"/>
      <c r="L405" s="96"/>
      <c r="M405" s="38">
        <f t="shared" si="8"/>
        <v>0</v>
      </c>
      <c r="N405" s="20">
        <f t="shared" si="9"/>
        <v>0</v>
      </c>
      <c r="O405" s="97"/>
      <c r="P405" s="97"/>
      <c r="Q405" s="97"/>
    </row>
    <row r="406" spans="1:17" ht="15">
      <c r="A406" s="36"/>
      <c r="B406" s="2"/>
      <c r="C406" s="2"/>
      <c r="D406" s="7" t="s">
        <v>396</v>
      </c>
      <c r="E406" s="2" t="s">
        <v>419</v>
      </c>
      <c r="F406" s="28">
        <v>3</v>
      </c>
      <c r="G406" s="7" t="s">
        <v>41</v>
      </c>
      <c r="H406" s="96"/>
      <c r="I406" s="97"/>
      <c r="J406" s="96"/>
      <c r="K406" s="96"/>
      <c r="L406" s="96"/>
      <c r="M406" s="38">
        <f t="shared" si="8"/>
        <v>0</v>
      </c>
      <c r="N406" s="20">
        <f t="shared" si="9"/>
        <v>0</v>
      </c>
      <c r="O406" s="97"/>
      <c r="P406" s="97"/>
      <c r="Q406" s="97"/>
    </row>
    <row r="407" spans="1:17" ht="15">
      <c r="A407" s="36"/>
      <c r="B407" s="2"/>
      <c r="C407" s="2"/>
      <c r="D407" s="7"/>
      <c r="E407" s="36" t="s">
        <v>609</v>
      </c>
      <c r="F407" s="28"/>
      <c r="G407" s="7"/>
      <c r="H407" s="96"/>
      <c r="I407" s="97"/>
      <c r="J407" s="96"/>
      <c r="K407" s="96"/>
      <c r="L407" s="96"/>
      <c r="M407" s="38">
        <f>SUM(M404:M406)</f>
        <v>0</v>
      </c>
      <c r="N407" s="20">
        <f>SUM(N404:N406)</f>
        <v>0</v>
      </c>
      <c r="O407" s="97"/>
      <c r="P407" s="97"/>
      <c r="Q407" s="97"/>
    </row>
    <row r="408" spans="1:17" s="11" customFormat="1" ht="15">
      <c r="A408" s="36" t="s">
        <v>734</v>
      </c>
      <c r="B408" s="2"/>
      <c r="C408" s="2"/>
      <c r="D408" s="7" t="s">
        <v>407</v>
      </c>
      <c r="E408" s="7" t="s">
        <v>155</v>
      </c>
      <c r="F408" s="30">
        <v>180</v>
      </c>
      <c r="G408" s="7" t="s">
        <v>41</v>
      </c>
      <c r="H408" s="96"/>
      <c r="I408" s="97"/>
      <c r="J408" s="96"/>
      <c r="K408" s="96"/>
      <c r="L408" s="96"/>
      <c r="M408" s="38">
        <f t="shared" si="8"/>
        <v>0</v>
      </c>
      <c r="N408" s="20">
        <f t="shared" si="9"/>
        <v>0</v>
      </c>
      <c r="O408" s="97"/>
      <c r="P408" s="97"/>
      <c r="Q408" s="97"/>
    </row>
    <row r="409" spans="1:17" ht="15">
      <c r="A409" s="36"/>
      <c r="B409" s="2"/>
      <c r="C409" s="2"/>
      <c r="D409" s="7"/>
      <c r="E409" s="7" t="s">
        <v>606</v>
      </c>
      <c r="F409" s="30">
        <v>130</v>
      </c>
      <c r="G409" s="7" t="s">
        <v>41</v>
      </c>
      <c r="H409" s="96"/>
      <c r="I409" s="97"/>
      <c r="J409" s="96"/>
      <c r="K409" s="96"/>
      <c r="L409" s="96"/>
      <c r="M409" s="38">
        <f t="shared" si="8"/>
        <v>0</v>
      </c>
      <c r="N409" s="20">
        <f t="shared" si="9"/>
        <v>0</v>
      </c>
      <c r="O409" s="97"/>
      <c r="P409" s="97"/>
      <c r="Q409" s="97"/>
    </row>
    <row r="410" spans="1:17" ht="15">
      <c r="A410" s="36"/>
      <c r="B410" s="2"/>
      <c r="C410" s="2"/>
      <c r="D410" s="7"/>
      <c r="E410" s="36" t="s">
        <v>609</v>
      </c>
      <c r="F410" s="30"/>
      <c r="G410" s="7"/>
      <c r="H410" s="96"/>
      <c r="I410" s="97"/>
      <c r="J410" s="96"/>
      <c r="K410" s="96"/>
      <c r="L410" s="96"/>
      <c r="M410" s="38">
        <f>SUM(M408:M409)</f>
        <v>0</v>
      </c>
      <c r="N410" s="20">
        <f>SUM(N408:N409)</f>
        <v>0</v>
      </c>
      <c r="O410" s="97"/>
      <c r="P410" s="97"/>
      <c r="Q410" s="97"/>
    </row>
    <row r="411" spans="1:17" s="11" customFormat="1" ht="24">
      <c r="A411" s="36" t="s">
        <v>735</v>
      </c>
      <c r="B411" s="2"/>
      <c r="C411" s="2"/>
      <c r="D411" s="7" t="s">
        <v>408</v>
      </c>
      <c r="E411" s="9" t="s">
        <v>454</v>
      </c>
      <c r="F411" s="30">
        <v>5</v>
      </c>
      <c r="G411" s="7" t="s">
        <v>41</v>
      </c>
      <c r="H411" s="7"/>
      <c r="I411" s="7"/>
      <c r="J411" s="7"/>
      <c r="K411" s="7"/>
      <c r="L411" s="7"/>
      <c r="M411" s="38">
        <f t="shared" si="8"/>
        <v>0</v>
      </c>
      <c r="N411" s="20">
        <f t="shared" si="9"/>
        <v>0</v>
      </c>
      <c r="O411" s="7"/>
      <c r="P411" s="7"/>
      <c r="Q411" s="7"/>
    </row>
    <row r="412" spans="1:17" s="11" customFormat="1">
      <c r="A412" s="36"/>
      <c r="B412" s="2"/>
      <c r="C412" s="2"/>
      <c r="D412" s="7"/>
      <c r="E412" s="36" t="s">
        <v>609</v>
      </c>
      <c r="F412" s="30"/>
      <c r="G412" s="7"/>
      <c r="H412" s="7"/>
      <c r="I412" s="7"/>
      <c r="J412" s="7"/>
      <c r="K412" s="7"/>
      <c r="L412" s="7"/>
      <c r="M412" s="38">
        <f>SUM(M411)</f>
        <v>0</v>
      </c>
      <c r="N412" s="20">
        <f>SUM(N411)</f>
        <v>0</v>
      </c>
      <c r="O412" s="7"/>
      <c r="P412" s="7"/>
      <c r="Q412" s="7"/>
    </row>
    <row r="413" spans="1:17" s="11" customFormat="1" ht="15">
      <c r="A413" s="36" t="s">
        <v>736</v>
      </c>
      <c r="B413" s="2"/>
      <c r="C413" s="2"/>
      <c r="D413" s="7" t="s">
        <v>421</v>
      </c>
      <c r="E413" s="7" t="s">
        <v>420</v>
      </c>
      <c r="F413" s="30">
        <v>85</v>
      </c>
      <c r="G413" s="7" t="s">
        <v>41</v>
      </c>
      <c r="H413" s="96"/>
      <c r="I413" s="97"/>
      <c r="J413" s="96"/>
      <c r="K413" s="96"/>
      <c r="L413" s="96"/>
      <c r="M413" s="38">
        <f t="shared" si="8"/>
        <v>0</v>
      </c>
      <c r="N413" s="20">
        <f t="shared" si="9"/>
        <v>0</v>
      </c>
      <c r="O413" s="97"/>
      <c r="P413" s="97"/>
      <c r="Q413" s="97"/>
    </row>
    <row r="414" spans="1:17" s="11" customFormat="1" ht="15">
      <c r="A414" s="36"/>
      <c r="B414" s="2"/>
      <c r="C414" s="2"/>
      <c r="D414" s="7" t="s">
        <v>422</v>
      </c>
      <c r="E414" s="7" t="s">
        <v>423</v>
      </c>
      <c r="F414" s="30">
        <v>50</v>
      </c>
      <c r="G414" s="7" t="s">
        <v>41</v>
      </c>
      <c r="H414" s="96"/>
      <c r="I414" s="97"/>
      <c r="J414" s="96"/>
      <c r="K414" s="96"/>
      <c r="L414" s="96"/>
      <c r="M414" s="38">
        <f t="shared" si="8"/>
        <v>0</v>
      </c>
      <c r="N414" s="20">
        <f t="shared" si="9"/>
        <v>0</v>
      </c>
      <c r="O414" s="97"/>
      <c r="P414" s="97"/>
      <c r="Q414" s="97"/>
    </row>
    <row r="415" spans="1:17" s="11" customFormat="1" ht="15">
      <c r="A415" s="36"/>
      <c r="B415" s="2"/>
      <c r="C415" s="2"/>
      <c r="D415" s="7"/>
      <c r="E415" s="36" t="s">
        <v>609</v>
      </c>
      <c r="F415" s="30"/>
      <c r="G415" s="7"/>
      <c r="H415" s="96"/>
      <c r="I415" s="97"/>
      <c r="J415" s="96"/>
      <c r="K415" s="96"/>
      <c r="L415" s="96"/>
      <c r="M415" s="38">
        <f>SUM(M413:M414)</f>
        <v>0</v>
      </c>
      <c r="N415" s="20">
        <f>SUM(N413:N414)</f>
        <v>0</v>
      </c>
      <c r="O415" s="97"/>
      <c r="P415" s="97"/>
      <c r="Q415" s="97"/>
    </row>
    <row r="416" spans="1:17" ht="24">
      <c r="A416" s="36" t="s">
        <v>737</v>
      </c>
      <c r="B416" s="2"/>
      <c r="C416" s="2"/>
      <c r="D416" s="7" t="s">
        <v>808</v>
      </c>
      <c r="E416" s="2" t="s">
        <v>571</v>
      </c>
      <c r="F416" s="28">
        <v>500</v>
      </c>
      <c r="G416" s="7" t="s">
        <v>41</v>
      </c>
      <c r="H416" s="7"/>
      <c r="I416" s="7"/>
      <c r="J416" s="7"/>
      <c r="K416" s="7"/>
      <c r="L416" s="7"/>
      <c r="M416" s="38">
        <f t="shared" si="8"/>
        <v>0</v>
      </c>
      <c r="N416" s="20">
        <f t="shared" si="9"/>
        <v>0</v>
      </c>
      <c r="O416" s="7"/>
      <c r="P416" s="7"/>
      <c r="Q416" s="7"/>
    </row>
    <row r="417" spans="1:17">
      <c r="A417" s="36"/>
      <c r="B417" s="2"/>
      <c r="C417" s="2"/>
      <c r="D417" s="7" t="s">
        <v>809</v>
      </c>
      <c r="E417" s="2" t="s">
        <v>572</v>
      </c>
      <c r="F417" s="28">
        <v>1100</v>
      </c>
      <c r="G417" s="7" t="s">
        <v>41</v>
      </c>
      <c r="H417" s="7"/>
      <c r="I417" s="7"/>
      <c r="J417" s="7"/>
      <c r="K417" s="7"/>
      <c r="L417" s="7"/>
      <c r="M417" s="38">
        <f t="shared" si="8"/>
        <v>0</v>
      </c>
      <c r="N417" s="20">
        <f t="shared" si="9"/>
        <v>0</v>
      </c>
      <c r="O417" s="7"/>
      <c r="P417" s="7"/>
      <c r="Q417" s="7"/>
    </row>
    <row r="418" spans="1:17" ht="24">
      <c r="A418" s="36"/>
      <c r="B418" s="2"/>
      <c r="C418" s="2"/>
      <c r="D418" s="7" t="s">
        <v>810</v>
      </c>
      <c r="E418" s="2" t="s">
        <v>573</v>
      </c>
      <c r="F418" s="28">
        <v>500</v>
      </c>
      <c r="G418" s="7" t="s">
        <v>41</v>
      </c>
      <c r="H418" s="7"/>
      <c r="I418" s="7"/>
      <c r="J418" s="7"/>
      <c r="K418" s="7"/>
      <c r="L418" s="7"/>
      <c r="M418" s="38">
        <f t="shared" si="8"/>
        <v>0</v>
      </c>
      <c r="N418" s="20">
        <f t="shared" si="9"/>
        <v>0</v>
      </c>
      <c r="O418" s="7"/>
      <c r="P418" s="7"/>
      <c r="Q418" s="7"/>
    </row>
    <row r="419" spans="1:17">
      <c r="A419" s="36"/>
      <c r="B419" s="2"/>
      <c r="C419" s="2"/>
      <c r="D419" s="7" t="s">
        <v>811</v>
      </c>
      <c r="E419" s="2" t="s">
        <v>574</v>
      </c>
      <c r="F419" s="28">
        <v>500</v>
      </c>
      <c r="G419" s="7" t="s">
        <v>41</v>
      </c>
      <c r="H419" s="7"/>
      <c r="I419" s="7"/>
      <c r="J419" s="7"/>
      <c r="K419" s="7"/>
      <c r="L419" s="7"/>
      <c r="M419" s="38">
        <f t="shared" si="8"/>
        <v>0</v>
      </c>
      <c r="N419" s="20">
        <f t="shared" si="9"/>
        <v>0</v>
      </c>
      <c r="O419" s="7"/>
      <c r="P419" s="7"/>
      <c r="Q419" s="7"/>
    </row>
    <row r="420" spans="1:17" ht="24">
      <c r="A420" s="36"/>
      <c r="B420" s="2"/>
      <c r="C420" s="2"/>
      <c r="D420" s="7" t="s">
        <v>812</v>
      </c>
      <c r="E420" s="2" t="s">
        <v>575</v>
      </c>
      <c r="F420" s="28">
        <v>1900</v>
      </c>
      <c r="G420" s="7" t="s">
        <v>41</v>
      </c>
      <c r="H420" s="7"/>
      <c r="I420" s="7"/>
      <c r="J420" s="7"/>
      <c r="K420" s="7"/>
      <c r="L420" s="7"/>
      <c r="M420" s="38">
        <f t="shared" si="8"/>
        <v>0</v>
      </c>
      <c r="N420" s="20">
        <f t="shared" si="9"/>
        <v>0</v>
      </c>
      <c r="O420" s="7"/>
      <c r="P420" s="7"/>
      <c r="Q420" s="7"/>
    </row>
    <row r="421" spans="1:17">
      <c r="A421" s="36"/>
      <c r="B421" s="2"/>
      <c r="C421" s="2"/>
      <c r="D421" s="7" t="s">
        <v>813</v>
      </c>
      <c r="E421" s="2" t="s">
        <v>576</v>
      </c>
      <c r="F421" s="28">
        <v>3700</v>
      </c>
      <c r="G421" s="7" t="s">
        <v>41</v>
      </c>
      <c r="H421" s="7"/>
      <c r="I421" s="7"/>
      <c r="J421" s="7"/>
      <c r="K421" s="7"/>
      <c r="L421" s="7"/>
      <c r="M421" s="38">
        <f t="shared" si="8"/>
        <v>0</v>
      </c>
      <c r="N421" s="20">
        <f t="shared" si="9"/>
        <v>0</v>
      </c>
      <c r="O421" s="7"/>
      <c r="P421" s="7"/>
      <c r="Q421" s="7"/>
    </row>
    <row r="422" spans="1:17">
      <c r="A422" s="36"/>
      <c r="B422" s="2"/>
      <c r="C422" s="2"/>
      <c r="D422" s="7"/>
      <c r="E422" s="36" t="s">
        <v>609</v>
      </c>
      <c r="F422" s="28"/>
      <c r="G422" s="7"/>
      <c r="H422" s="7"/>
      <c r="I422" s="7"/>
      <c r="J422" s="7"/>
      <c r="K422" s="7"/>
      <c r="L422" s="7"/>
      <c r="M422" s="38">
        <f>SUM(M416:M421)</f>
        <v>0</v>
      </c>
      <c r="N422" s="20">
        <f>SUM(N416:N421)</f>
        <v>0</v>
      </c>
      <c r="O422" s="7"/>
      <c r="P422" s="7"/>
      <c r="Q422" s="7"/>
    </row>
    <row r="423" spans="1:17" s="11" customFormat="1" ht="96">
      <c r="A423" s="36" t="s">
        <v>738</v>
      </c>
      <c r="B423" s="2" t="s">
        <v>127</v>
      </c>
      <c r="C423" s="2" t="s">
        <v>397</v>
      </c>
      <c r="D423" s="7" t="s">
        <v>398</v>
      </c>
      <c r="E423" s="9" t="s">
        <v>373</v>
      </c>
      <c r="F423" s="29">
        <v>10</v>
      </c>
      <c r="G423" s="8" t="s">
        <v>1</v>
      </c>
      <c r="H423" s="91"/>
      <c r="I423" s="33"/>
      <c r="J423" s="91"/>
      <c r="K423" s="91"/>
      <c r="L423" s="91"/>
      <c r="M423" s="38">
        <f t="shared" si="8"/>
        <v>0</v>
      </c>
      <c r="N423" s="20">
        <f t="shared" si="9"/>
        <v>0</v>
      </c>
      <c r="O423" s="92"/>
      <c r="P423" s="8"/>
      <c r="Q423" s="9"/>
    </row>
    <row r="424" spans="1:17" s="11" customFormat="1" ht="72">
      <c r="A424" s="36"/>
      <c r="B424" s="2"/>
      <c r="C424" s="2"/>
      <c r="D424" s="7" t="s">
        <v>399</v>
      </c>
      <c r="E424" s="9" t="s">
        <v>374</v>
      </c>
      <c r="F424" s="29">
        <v>150</v>
      </c>
      <c r="G424" s="8" t="s">
        <v>1</v>
      </c>
      <c r="H424" s="91"/>
      <c r="I424" s="8"/>
      <c r="J424" s="91"/>
      <c r="K424" s="91"/>
      <c r="L424" s="91"/>
      <c r="M424" s="38">
        <f t="shared" si="8"/>
        <v>0</v>
      </c>
      <c r="N424" s="20">
        <f t="shared" si="9"/>
        <v>0</v>
      </c>
      <c r="O424" s="92"/>
      <c r="P424" s="8"/>
      <c r="Q424" s="9"/>
    </row>
    <row r="425" spans="1:17" s="11" customFormat="1" ht="48">
      <c r="A425" s="36"/>
      <c r="B425" s="2"/>
      <c r="C425" s="2"/>
      <c r="D425" s="7" t="s">
        <v>400</v>
      </c>
      <c r="E425" s="9" t="s">
        <v>375</v>
      </c>
      <c r="F425" s="29">
        <v>10</v>
      </c>
      <c r="G425" s="8" t="s">
        <v>1</v>
      </c>
      <c r="H425" s="91"/>
      <c r="I425" s="8"/>
      <c r="J425" s="91"/>
      <c r="K425" s="91"/>
      <c r="L425" s="91"/>
      <c r="M425" s="38">
        <f t="shared" si="8"/>
        <v>0</v>
      </c>
      <c r="N425" s="20">
        <f t="shared" si="9"/>
        <v>0</v>
      </c>
      <c r="O425" s="9"/>
      <c r="P425" s="9"/>
      <c r="Q425" s="9"/>
    </row>
    <row r="426" spans="1:17" s="11" customFormat="1" ht="84">
      <c r="A426" s="36"/>
      <c r="B426" s="2"/>
      <c r="C426" s="2"/>
      <c r="D426" s="7" t="s">
        <v>401</v>
      </c>
      <c r="E426" s="9" t="s">
        <v>376</v>
      </c>
      <c r="F426" s="29">
        <v>300</v>
      </c>
      <c r="G426" s="8" t="s">
        <v>1</v>
      </c>
      <c r="H426" s="91"/>
      <c r="I426" s="8"/>
      <c r="J426" s="91"/>
      <c r="K426" s="91"/>
      <c r="L426" s="8"/>
      <c r="M426" s="38">
        <f t="shared" si="8"/>
        <v>0</v>
      </c>
      <c r="N426" s="20">
        <f t="shared" si="9"/>
        <v>0</v>
      </c>
      <c r="O426" s="9"/>
      <c r="P426" s="8"/>
      <c r="Q426" s="9"/>
    </row>
    <row r="427" spans="1:17" s="11" customFormat="1" ht="84">
      <c r="A427" s="36"/>
      <c r="B427" s="2"/>
      <c r="C427" s="2"/>
      <c r="D427" s="7" t="s">
        <v>402</v>
      </c>
      <c r="E427" s="9" t="s">
        <v>377</v>
      </c>
      <c r="F427" s="29">
        <v>10</v>
      </c>
      <c r="G427" s="8" t="s">
        <v>1</v>
      </c>
      <c r="H427" s="91"/>
      <c r="I427" s="8"/>
      <c r="J427" s="91"/>
      <c r="K427" s="91"/>
      <c r="L427" s="8"/>
      <c r="M427" s="38">
        <f t="shared" si="8"/>
        <v>0</v>
      </c>
      <c r="N427" s="20">
        <f t="shared" si="9"/>
        <v>0</v>
      </c>
      <c r="O427" s="9"/>
      <c r="P427" s="8"/>
      <c r="Q427" s="9"/>
    </row>
    <row r="428" spans="1:17" s="11" customFormat="1" ht="108">
      <c r="A428" s="36"/>
      <c r="B428" s="2"/>
      <c r="C428" s="2"/>
      <c r="D428" s="7" t="s">
        <v>403</v>
      </c>
      <c r="E428" s="9" t="s">
        <v>378</v>
      </c>
      <c r="F428" s="29">
        <v>5</v>
      </c>
      <c r="G428" s="8" t="s">
        <v>1</v>
      </c>
      <c r="H428" s="91"/>
      <c r="I428" s="8"/>
      <c r="J428" s="91"/>
      <c r="K428" s="91"/>
      <c r="L428" s="8"/>
      <c r="M428" s="38">
        <f t="shared" si="8"/>
        <v>0</v>
      </c>
      <c r="N428" s="20">
        <f t="shared" si="9"/>
        <v>0</v>
      </c>
      <c r="O428" s="9"/>
      <c r="P428" s="9"/>
      <c r="Q428" s="9"/>
    </row>
    <row r="429" spans="1:17" s="11" customFormat="1">
      <c r="A429" s="36"/>
      <c r="B429" s="2"/>
      <c r="C429" s="2"/>
      <c r="D429" s="7"/>
      <c r="E429" s="36" t="s">
        <v>609</v>
      </c>
      <c r="F429" s="29"/>
      <c r="G429" s="8"/>
      <c r="H429" s="91"/>
      <c r="I429" s="8"/>
      <c r="J429" s="91"/>
      <c r="K429" s="91"/>
      <c r="L429" s="8"/>
      <c r="M429" s="38">
        <f>SUM(M423:M428)</f>
        <v>0</v>
      </c>
      <c r="N429" s="20">
        <f>SUM(N423:N428)</f>
        <v>0</v>
      </c>
      <c r="O429" s="9"/>
      <c r="P429" s="9"/>
      <c r="Q429" s="9"/>
    </row>
    <row r="430" spans="1:17" s="11" customFormat="1">
      <c r="A430" s="36" t="s">
        <v>739</v>
      </c>
      <c r="B430" s="2"/>
      <c r="C430" s="2"/>
      <c r="D430" s="7" t="s">
        <v>404</v>
      </c>
      <c r="E430" s="9" t="s">
        <v>590</v>
      </c>
      <c r="F430" s="29">
        <v>4</v>
      </c>
      <c r="G430" s="8" t="s">
        <v>1</v>
      </c>
      <c r="H430" s="93"/>
      <c r="I430" s="93"/>
      <c r="J430" s="93"/>
      <c r="K430" s="93"/>
      <c r="L430" s="93"/>
      <c r="M430" s="38">
        <f t="shared" si="8"/>
        <v>0</v>
      </c>
      <c r="N430" s="20">
        <f t="shared" si="9"/>
        <v>0</v>
      </c>
      <c r="O430" s="67"/>
      <c r="P430" s="94"/>
      <c r="Q430" s="67"/>
    </row>
    <row r="431" spans="1:17" s="11" customFormat="1">
      <c r="A431" s="36"/>
      <c r="B431" s="2"/>
      <c r="C431" s="2"/>
      <c r="D431" s="7" t="s">
        <v>405</v>
      </c>
      <c r="E431" s="9" t="s">
        <v>379</v>
      </c>
      <c r="F431" s="29">
        <v>4</v>
      </c>
      <c r="G431" s="8" t="s">
        <v>1</v>
      </c>
      <c r="H431" s="93"/>
      <c r="I431" s="93"/>
      <c r="J431" s="93"/>
      <c r="K431" s="93"/>
      <c r="L431" s="93"/>
      <c r="M431" s="38">
        <f t="shared" si="8"/>
        <v>0</v>
      </c>
      <c r="N431" s="20">
        <f t="shared" si="9"/>
        <v>0</v>
      </c>
      <c r="O431" s="67"/>
      <c r="P431" s="94"/>
      <c r="Q431" s="67"/>
    </row>
    <row r="432" spans="1:17" s="11" customFormat="1">
      <c r="A432" s="36"/>
      <c r="B432" s="2"/>
      <c r="C432" s="2"/>
      <c r="D432" s="7" t="s">
        <v>406</v>
      </c>
      <c r="E432" s="9" t="s">
        <v>380</v>
      </c>
      <c r="F432" s="29">
        <v>4</v>
      </c>
      <c r="G432" s="8" t="s">
        <v>1</v>
      </c>
      <c r="H432" s="93"/>
      <c r="I432" s="93"/>
      <c r="J432" s="93"/>
      <c r="K432" s="93"/>
      <c r="L432" s="93"/>
      <c r="M432" s="38">
        <f t="shared" si="8"/>
        <v>0</v>
      </c>
      <c r="N432" s="20">
        <f t="shared" si="9"/>
        <v>0</v>
      </c>
      <c r="O432" s="67"/>
      <c r="P432" s="94"/>
      <c r="Q432" s="67"/>
    </row>
    <row r="433" spans="1:17" s="11" customFormat="1">
      <c r="A433" s="36"/>
      <c r="B433" s="2"/>
      <c r="C433" s="2"/>
      <c r="D433" s="7"/>
      <c r="E433" s="36" t="s">
        <v>609</v>
      </c>
      <c r="F433" s="29"/>
      <c r="G433" s="8"/>
      <c r="H433" s="93"/>
      <c r="I433" s="93"/>
      <c r="J433" s="93"/>
      <c r="K433" s="93"/>
      <c r="L433" s="93"/>
      <c r="M433" s="38">
        <f>SUM(M430:M432)</f>
        <v>0</v>
      </c>
      <c r="N433" s="20">
        <f>SUM(N430:N432)</f>
        <v>0</v>
      </c>
      <c r="O433" s="67"/>
      <c r="P433" s="94"/>
      <c r="Q433" s="67"/>
    </row>
    <row r="434" spans="1:17" ht="60">
      <c r="A434" s="36" t="s">
        <v>740</v>
      </c>
      <c r="B434" s="2" t="s">
        <v>38</v>
      </c>
      <c r="C434" s="2" t="s">
        <v>39</v>
      </c>
      <c r="D434" s="7" t="s">
        <v>548</v>
      </c>
      <c r="E434" s="2" t="s">
        <v>40</v>
      </c>
      <c r="F434" s="28">
        <v>60</v>
      </c>
      <c r="G434" s="7" t="s">
        <v>41</v>
      </c>
      <c r="H434" s="7"/>
      <c r="I434" s="7"/>
      <c r="J434" s="7"/>
      <c r="K434" s="7"/>
      <c r="L434" s="7"/>
      <c r="M434" s="38">
        <f t="shared" si="8"/>
        <v>0</v>
      </c>
      <c r="N434" s="20">
        <f t="shared" si="9"/>
        <v>0</v>
      </c>
      <c r="O434" s="7"/>
      <c r="P434" s="7"/>
      <c r="Q434" s="7"/>
    </row>
    <row r="435" spans="1:17" ht="24">
      <c r="A435" s="36"/>
      <c r="B435" s="2"/>
      <c r="C435" s="2"/>
      <c r="D435" s="7" t="s">
        <v>42</v>
      </c>
      <c r="E435" s="2" t="s">
        <v>607</v>
      </c>
      <c r="F435" s="28">
        <v>2200</v>
      </c>
      <c r="G435" s="7" t="s">
        <v>41</v>
      </c>
      <c r="H435" s="7"/>
      <c r="I435" s="7"/>
      <c r="J435" s="7"/>
      <c r="K435" s="7"/>
      <c r="L435" s="7"/>
      <c r="M435" s="38">
        <f t="shared" si="8"/>
        <v>0</v>
      </c>
      <c r="N435" s="20">
        <f t="shared" si="9"/>
        <v>0</v>
      </c>
      <c r="O435" s="7"/>
      <c r="P435" s="7"/>
      <c r="Q435" s="7"/>
    </row>
    <row r="436" spans="1:17" ht="24">
      <c r="A436" s="36"/>
      <c r="B436" s="2"/>
      <c r="C436" s="2"/>
      <c r="D436" s="7" t="s">
        <v>44</v>
      </c>
      <c r="E436" s="2" t="s">
        <v>43</v>
      </c>
      <c r="F436" s="28">
        <v>650</v>
      </c>
      <c r="G436" s="7" t="s">
        <v>41</v>
      </c>
      <c r="H436" s="7"/>
      <c r="I436" s="7"/>
      <c r="J436" s="7"/>
      <c r="K436" s="7"/>
      <c r="L436" s="7"/>
      <c r="M436" s="38">
        <f t="shared" si="8"/>
        <v>0</v>
      </c>
      <c r="N436" s="20">
        <f t="shared" si="9"/>
        <v>0</v>
      </c>
      <c r="O436" s="7"/>
      <c r="P436" s="7"/>
      <c r="Q436" s="7"/>
    </row>
    <row r="437" spans="1:17" ht="24">
      <c r="A437" s="36"/>
      <c r="B437" s="2"/>
      <c r="C437" s="2"/>
      <c r="D437" s="7" t="s">
        <v>46</v>
      </c>
      <c r="E437" s="2" t="s">
        <v>45</v>
      </c>
      <c r="F437" s="28">
        <v>250</v>
      </c>
      <c r="G437" s="7" t="s">
        <v>41</v>
      </c>
      <c r="H437" s="7"/>
      <c r="I437" s="7"/>
      <c r="J437" s="7"/>
      <c r="K437" s="7"/>
      <c r="L437" s="7"/>
      <c r="M437" s="38">
        <f t="shared" si="8"/>
        <v>0</v>
      </c>
      <c r="N437" s="20">
        <f t="shared" si="9"/>
        <v>0</v>
      </c>
      <c r="O437" s="7"/>
      <c r="P437" s="7"/>
      <c r="Q437" s="7"/>
    </row>
    <row r="438" spans="1:17" ht="24">
      <c r="A438" s="36"/>
      <c r="B438" s="2"/>
      <c r="C438" s="2"/>
      <c r="D438" s="7" t="s">
        <v>48</v>
      </c>
      <c r="E438" s="2" t="s">
        <v>47</v>
      </c>
      <c r="F438" s="28">
        <v>200</v>
      </c>
      <c r="G438" s="7" t="s">
        <v>41</v>
      </c>
      <c r="H438" s="7"/>
      <c r="I438" s="7"/>
      <c r="J438" s="7"/>
      <c r="K438" s="7"/>
      <c r="L438" s="7"/>
      <c r="M438" s="38">
        <f t="shared" si="8"/>
        <v>0</v>
      </c>
      <c r="N438" s="20">
        <f t="shared" si="9"/>
        <v>0</v>
      </c>
      <c r="O438" s="7"/>
      <c r="P438" s="7"/>
      <c r="Q438" s="7"/>
    </row>
    <row r="439" spans="1:17" ht="24">
      <c r="A439" s="36"/>
      <c r="B439" s="2"/>
      <c r="C439" s="2"/>
      <c r="D439" s="7" t="s">
        <v>50</v>
      </c>
      <c r="E439" s="2" t="s">
        <v>608</v>
      </c>
      <c r="F439" s="28">
        <v>50</v>
      </c>
      <c r="G439" s="7" t="s">
        <v>41</v>
      </c>
      <c r="H439" s="7"/>
      <c r="I439" s="7"/>
      <c r="J439" s="7"/>
      <c r="K439" s="7"/>
      <c r="L439" s="7"/>
      <c r="M439" s="38">
        <f t="shared" si="8"/>
        <v>0</v>
      </c>
      <c r="N439" s="20">
        <f t="shared" si="9"/>
        <v>0</v>
      </c>
      <c r="O439" s="7"/>
      <c r="P439" s="7"/>
      <c r="Q439" s="7"/>
    </row>
    <row r="440" spans="1:17" ht="24">
      <c r="A440" s="36"/>
      <c r="B440" s="2"/>
      <c r="C440" s="2"/>
      <c r="D440" s="7" t="s">
        <v>52</v>
      </c>
      <c r="E440" s="2" t="s">
        <v>49</v>
      </c>
      <c r="F440" s="28">
        <v>1700</v>
      </c>
      <c r="G440" s="7" t="s">
        <v>41</v>
      </c>
      <c r="H440" s="7"/>
      <c r="I440" s="7"/>
      <c r="J440" s="7"/>
      <c r="K440" s="7"/>
      <c r="L440" s="7"/>
      <c r="M440" s="38">
        <f t="shared" si="8"/>
        <v>0</v>
      </c>
      <c r="N440" s="20">
        <f t="shared" si="9"/>
        <v>0</v>
      </c>
      <c r="O440" s="7"/>
      <c r="P440" s="7"/>
      <c r="Q440" s="7"/>
    </row>
    <row r="441" spans="1:17" ht="24">
      <c r="A441" s="36"/>
      <c r="B441" s="2"/>
      <c r="C441" s="2"/>
      <c r="D441" s="7" t="s">
        <v>54</v>
      </c>
      <c r="E441" s="2" t="s">
        <v>51</v>
      </c>
      <c r="F441" s="28">
        <v>350</v>
      </c>
      <c r="G441" s="7" t="s">
        <v>41</v>
      </c>
      <c r="H441" s="7"/>
      <c r="I441" s="7"/>
      <c r="J441" s="7"/>
      <c r="K441" s="7"/>
      <c r="L441" s="7"/>
      <c r="M441" s="38">
        <f t="shared" si="8"/>
        <v>0</v>
      </c>
      <c r="N441" s="20">
        <f t="shared" si="9"/>
        <v>0</v>
      </c>
      <c r="O441" s="7"/>
      <c r="P441" s="7"/>
      <c r="Q441" s="7"/>
    </row>
    <row r="442" spans="1:17" ht="24">
      <c r="A442" s="36"/>
      <c r="B442" s="2"/>
      <c r="C442" s="2"/>
      <c r="D442" s="7" t="s">
        <v>56</v>
      </c>
      <c r="E442" s="2" t="s">
        <v>53</v>
      </c>
      <c r="F442" s="28">
        <v>90</v>
      </c>
      <c r="G442" s="7" t="s">
        <v>41</v>
      </c>
      <c r="H442" s="7"/>
      <c r="I442" s="7"/>
      <c r="J442" s="7"/>
      <c r="K442" s="7"/>
      <c r="L442" s="7"/>
      <c r="M442" s="38">
        <f t="shared" si="8"/>
        <v>0</v>
      </c>
      <c r="N442" s="20">
        <f t="shared" si="9"/>
        <v>0</v>
      </c>
      <c r="O442" s="7"/>
      <c r="P442" s="7"/>
      <c r="Q442" s="7"/>
    </row>
    <row r="443" spans="1:17" ht="24">
      <c r="A443" s="36"/>
      <c r="B443" s="2"/>
      <c r="C443" s="2"/>
      <c r="D443" s="7" t="s">
        <v>814</v>
      </c>
      <c r="E443" s="2" t="s">
        <v>55</v>
      </c>
      <c r="F443" s="28">
        <v>180</v>
      </c>
      <c r="G443" s="7" t="s">
        <v>41</v>
      </c>
      <c r="H443" s="7"/>
      <c r="I443" s="7"/>
      <c r="J443" s="7"/>
      <c r="K443" s="7"/>
      <c r="L443" s="7"/>
      <c r="M443" s="38">
        <f t="shared" si="8"/>
        <v>0</v>
      </c>
      <c r="N443" s="20">
        <f t="shared" si="9"/>
        <v>0</v>
      </c>
      <c r="O443" s="7"/>
      <c r="P443" s="7"/>
      <c r="Q443" s="7"/>
    </row>
    <row r="444" spans="1:17" ht="24">
      <c r="A444" s="36"/>
      <c r="B444" s="2"/>
      <c r="C444" s="2"/>
      <c r="D444" s="7" t="s">
        <v>815</v>
      </c>
      <c r="E444" s="2" t="s">
        <v>57</v>
      </c>
      <c r="F444" s="28">
        <v>150</v>
      </c>
      <c r="G444" s="7" t="s">
        <v>41</v>
      </c>
      <c r="H444" s="7"/>
      <c r="I444" s="7"/>
      <c r="J444" s="7"/>
      <c r="K444" s="7"/>
      <c r="L444" s="7"/>
      <c r="M444" s="38">
        <f t="shared" si="8"/>
        <v>0</v>
      </c>
      <c r="N444" s="20">
        <f t="shared" si="9"/>
        <v>0</v>
      </c>
      <c r="O444" s="7"/>
      <c r="P444" s="7"/>
      <c r="Q444" s="7"/>
    </row>
    <row r="445" spans="1:17">
      <c r="A445" s="36"/>
      <c r="B445" s="2"/>
      <c r="C445" s="2"/>
      <c r="D445" s="7"/>
      <c r="E445" s="36" t="s">
        <v>609</v>
      </c>
      <c r="F445" s="28"/>
      <c r="G445" s="7"/>
      <c r="H445" s="7"/>
      <c r="I445" s="7"/>
      <c r="J445" s="7"/>
      <c r="K445" s="7"/>
      <c r="L445" s="7"/>
      <c r="M445" s="38">
        <f>SUM(M434:M444)</f>
        <v>0</v>
      </c>
      <c r="N445" s="20">
        <f>SUM(N434:N444)</f>
        <v>0</v>
      </c>
      <c r="O445" s="7"/>
      <c r="P445" s="7"/>
      <c r="Q445" s="7"/>
    </row>
    <row r="446" spans="1:17" ht="15">
      <c r="A446" s="36" t="s">
        <v>741</v>
      </c>
      <c r="B446" s="2"/>
      <c r="C446" s="2"/>
      <c r="D446" s="7" t="s">
        <v>58</v>
      </c>
      <c r="E446" s="2" t="s">
        <v>59</v>
      </c>
      <c r="F446" s="28">
        <v>150</v>
      </c>
      <c r="G446" s="7" t="s">
        <v>41</v>
      </c>
      <c r="H446" s="96"/>
      <c r="I446" s="97"/>
      <c r="J446" s="96"/>
      <c r="K446" s="96"/>
      <c r="L446" s="96"/>
      <c r="M446" s="38">
        <f t="shared" si="8"/>
        <v>0</v>
      </c>
      <c r="N446" s="20">
        <f t="shared" si="9"/>
        <v>0</v>
      </c>
      <c r="O446" s="97"/>
      <c r="P446" s="97"/>
      <c r="Q446" s="97"/>
    </row>
    <row r="447" spans="1:17" ht="15">
      <c r="A447" s="36"/>
      <c r="B447" s="2"/>
      <c r="C447" s="2"/>
      <c r="D447" s="7" t="s">
        <v>816</v>
      </c>
      <c r="E447" s="2" t="s">
        <v>61</v>
      </c>
      <c r="F447" s="28">
        <v>200</v>
      </c>
      <c r="G447" s="7" t="s">
        <v>41</v>
      </c>
      <c r="H447" s="96"/>
      <c r="I447" s="97"/>
      <c r="J447" s="96"/>
      <c r="K447" s="96"/>
      <c r="L447" s="96"/>
      <c r="M447" s="38">
        <f t="shared" si="8"/>
        <v>0</v>
      </c>
      <c r="N447" s="20">
        <f t="shared" si="9"/>
        <v>0</v>
      </c>
      <c r="O447" s="97"/>
      <c r="P447" s="97"/>
      <c r="Q447" s="97"/>
    </row>
    <row r="448" spans="1:17" ht="15">
      <c r="A448" s="36"/>
      <c r="B448" s="2"/>
      <c r="C448" s="2"/>
      <c r="D448" s="7" t="s">
        <v>60</v>
      </c>
      <c r="E448" s="2" t="s">
        <v>62</v>
      </c>
      <c r="F448" s="28">
        <v>200</v>
      </c>
      <c r="G448" s="7" t="s">
        <v>41</v>
      </c>
      <c r="H448" s="96"/>
      <c r="I448" s="97"/>
      <c r="J448" s="96"/>
      <c r="K448" s="96"/>
      <c r="L448" s="96"/>
      <c r="M448" s="38">
        <f t="shared" si="8"/>
        <v>0</v>
      </c>
      <c r="N448" s="20">
        <f t="shared" si="9"/>
        <v>0</v>
      </c>
      <c r="O448" s="97"/>
      <c r="P448" s="97"/>
      <c r="Q448" s="97"/>
    </row>
    <row r="449" spans="1:21" ht="15">
      <c r="A449" s="36"/>
      <c r="B449" s="2"/>
      <c r="C449" s="2"/>
      <c r="D449" s="7"/>
      <c r="E449" s="36" t="s">
        <v>609</v>
      </c>
      <c r="F449" s="28"/>
      <c r="G449" s="7"/>
      <c r="H449" s="96"/>
      <c r="I449" s="97"/>
      <c r="J449" s="96"/>
      <c r="K449" s="96"/>
      <c r="L449" s="96"/>
      <c r="M449" s="38">
        <f>SUM(M446:M448)</f>
        <v>0</v>
      </c>
      <c r="N449" s="20">
        <f>SUM(N446:N448)</f>
        <v>0</v>
      </c>
      <c r="O449" s="97"/>
      <c r="P449" s="97"/>
      <c r="Q449" s="97"/>
    </row>
    <row r="450" spans="1:21" ht="24.75">
      <c r="A450" s="36" t="s">
        <v>752</v>
      </c>
      <c r="B450" s="2"/>
      <c r="C450" s="2"/>
      <c r="D450" s="7" t="s">
        <v>817</v>
      </c>
      <c r="E450" s="2" t="s">
        <v>371</v>
      </c>
      <c r="F450" s="28">
        <v>14500</v>
      </c>
      <c r="G450" s="7" t="s">
        <v>41</v>
      </c>
      <c r="H450" s="96"/>
      <c r="I450" s="97"/>
      <c r="J450" s="96"/>
      <c r="K450" s="96"/>
      <c r="L450" s="96"/>
      <c r="M450" s="38">
        <f t="shared" si="8"/>
        <v>0</v>
      </c>
      <c r="N450" s="20">
        <f t="shared" si="9"/>
        <v>0</v>
      </c>
      <c r="O450" s="97"/>
      <c r="P450" s="97"/>
      <c r="Q450" s="97"/>
    </row>
    <row r="451" spans="1:21" ht="15">
      <c r="A451" s="36"/>
      <c r="B451" s="2"/>
      <c r="C451" s="2"/>
      <c r="D451" s="7"/>
      <c r="E451" s="36" t="s">
        <v>609</v>
      </c>
      <c r="F451" s="28"/>
      <c r="G451" s="7"/>
      <c r="H451" s="96"/>
      <c r="I451" s="97"/>
      <c r="J451" s="96"/>
      <c r="K451" s="96"/>
      <c r="L451" s="96"/>
      <c r="M451" s="38">
        <f>SUM(M450)</f>
        <v>0</v>
      </c>
      <c r="N451" s="20">
        <f>SUM(N450)</f>
        <v>0</v>
      </c>
      <c r="O451" s="97"/>
      <c r="P451" s="97"/>
      <c r="Q451" s="97"/>
    </row>
    <row r="452" spans="1:21" ht="60">
      <c r="A452" s="36" t="s">
        <v>753</v>
      </c>
      <c r="B452" s="2" t="s">
        <v>132</v>
      </c>
      <c r="C452" s="2" t="s">
        <v>133</v>
      </c>
      <c r="D452" s="7" t="s">
        <v>818</v>
      </c>
      <c r="E452" s="2" t="s">
        <v>137</v>
      </c>
      <c r="F452" s="28">
        <v>10</v>
      </c>
      <c r="G452" s="7" t="s">
        <v>41</v>
      </c>
      <c r="H452" s="7"/>
      <c r="I452" s="7"/>
      <c r="J452" s="7"/>
      <c r="K452" s="7"/>
      <c r="L452" s="7"/>
      <c r="M452" s="38">
        <f t="shared" si="8"/>
        <v>0</v>
      </c>
      <c r="N452" s="20">
        <f t="shared" si="9"/>
        <v>0</v>
      </c>
      <c r="O452" s="7"/>
      <c r="P452" s="7"/>
      <c r="Q452" s="7"/>
    </row>
    <row r="453" spans="1:21">
      <c r="A453" s="36"/>
      <c r="B453" s="2"/>
      <c r="C453" s="2" t="s">
        <v>508</v>
      </c>
      <c r="D453" s="7" t="s">
        <v>819</v>
      </c>
      <c r="E453" s="2" t="s">
        <v>249</v>
      </c>
      <c r="F453" s="28">
        <v>30</v>
      </c>
      <c r="G453" s="7" t="s">
        <v>41</v>
      </c>
      <c r="H453" s="7"/>
      <c r="I453" s="7"/>
      <c r="J453" s="7"/>
      <c r="K453" s="7"/>
      <c r="L453" s="7"/>
      <c r="M453" s="38">
        <f t="shared" si="8"/>
        <v>0</v>
      </c>
      <c r="N453" s="20">
        <f t="shared" si="9"/>
        <v>0</v>
      </c>
      <c r="O453" s="7"/>
      <c r="P453" s="7"/>
      <c r="Q453" s="7"/>
    </row>
    <row r="454" spans="1:21">
      <c r="A454" s="36"/>
      <c r="B454" s="2"/>
      <c r="C454" s="2"/>
      <c r="D454" s="7" t="s">
        <v>136</v>
      </c>
      <c r="E454" s="2" t="s">
        <v>140</v>
      </c>
      <c r="F454" s="28">
        <v>10</v>
      </c>
      <c r="G454" s="7" t="s">
        <v>41</v>
      </c>
      <c r="H454" s="7"/>
      <c r="I454" s="7"/>
      <c r="J454" s="7"/>
      <c r="K454" s="7"/>
      <c r="L454" s="7"/>
      <c r="M454" s="38">
        <f t="shared" si="8"/>
        <v>0</v>
      </c>
      <c r="N454" s="20">
        <f t="shared" si="9"/>
        <v>0</v>
      </c>
      <c r="O454" s="7"/>
      <c r="P454" s="7"/>
      <c r="Q454" s="7"/>
    </row>
    <row r="455" spans="1:21">
      <c r="A455" s="36"/>
      <c r="B455" s="2"/>
      <c r="C455" s="2"/>
      <c r="D455" s="7" t="s">
        <v>138</v>
      </c>
      <c r="E455" s="2" t="s">
        <v>142</v>
      </c>
      <c r="F455" s="28">
        <v>30</v>
      </c>
      <c r="G455" s="7" t="s">
        <v>41</v>
      </c>
      <c r="H455" s="7"/>
      <c r="I455" s="7"/>
      <c r="J455" s="7"/>
      <c r="K455" s="7"/>
      <c r="L455" s="7"/>
      <c r="M455" s="38">
        <f t="shared" si="8"/>
        <v>0</v>
      </c>
      <c r="N455" s="20">
        <f t="shared" si="9"/>
        <v>0</v>
      </c>
      <c r="O455" s="7"/>
      <c r="P455" s="7"/>
      <c r="Q455" s="7"/>
    </row>
    <row r="456" spans="1:21">
      <c r="A456" s="36"/>
      <c r="B456" s="2"/>
      <c r="C456" s="2"/>
      <c r="D456" s="7" t="s">
        <v>139</v>
      </c>
      <c r="E456" s="2" t="s">
        <v>143</v>
      </c>
      <c r="F456" s="28">
        <v>70</v>
      </c>
      <c r="G456" s="7" t="s">
        <v>41</v>
      </c>
      <c r="H456" s="7"/>
      <c r="I456" s="7"/>
      <c r="J456" s="7"/>
      <c r="K456" s="7"/>
      <c r="L456" s="7"/>
      <c r="M456" s="38">
        <f t="shared" si="8"/>
        <v>0</v>
      </c>
      <c r="N456" s="20">
        <f t="shared" si="9"/>
        <v>0</v>
      </c>
      <c r="O456" s="7"/>
      <c r="P456" s="7"/>
      <c r="Q456" s="7"/>
    </row>
    <row r="457" spans="1:21">
      <c r="A457" s="36"/>
      <c r="B457" s="2"/>
      <c r="C457" s="2"/>
      <c r="D457" s="7" t="s">
        <v>141</v>
      </c>
      <c r="E457" s="2" t="s">
        <v>144</v>
      </c>
      <c r="F457" s="28">
        <v>40</v>
      </c>
      <c r="G457" s="7" t="s">
        <v>41</v>
      </c>
      <c r="H457" s="7"/>
      <c r="I457" s="7"/>
      <c r="J457" s="7"/>
      <c r="K457" s="7"/>
      <c r="L457" s="7"/>
      <c r="M457" s="38">
        <f t="shared" si="8"/>
        <v>0</v>
      </c>
      <c r="N457" s="20">
        <f t="shared" si="9"/>
        <v>0</v>
      </c>
      <c r="O457" s="7"/>
      <c r="P457" s="7"/>
      <c r="Q457" s="7"/>
    </row>
    <row r="458" spans="1:21">
      <c r="A458" s="36"/>
      <c r="B458" s="2"/>
      <c r="C458" s="2"/>
      <c r="D458" s="7"/>
      <c r="E458" s="36" t="s">
        <v>609</v>
      </c>
      <c r="F458" s="26"/>
      <c r="G458" s="7"/>
      <c r="H458" s="7"/>
      <c r="I458" s="7"/>
      <c r="J458" s="7"/>
      <c r="K458" s="7"/>
      <c r="L458" s="7"/>
      <c r="M458" s="7">
        <f>SUM(M452:M457)</f>
        <v>0</v>
      </c>
      <c r="N458" s="20">
        <f>SUM(N452:N457)</f>
        <v>0</v>
      </c>
      <c r="O458" s="7"/>
      <c r="P458" s="7"/>
      <c r="Q458" s="7"/>
    </row>
    <row r="460" spans="1:21" ht="12.75" thickBot="1">
      <c r="E460" s="44"/>
    </row>
    <row r="461" spans="1:21" ht="15.75">
      <c r="B461" s="117" t="s">
        <v>832</v>
      </c>
      <c r="C461" s="103"/>
      <c r="D461" s="104"/>
      <c r="E461" s="103"/>
      <c r="F461" s="103"/>
      <c r="G461" s="103"/>
      <c r="H461" s="103"/>
      <c r="I461" s="105"/>
      <c r="J461" s="105"/>
      <c r="K461" s="105"/>
      <c r="L461" s="105"/>
      <c r="M461" s="105"/>
      <c r="N461" s="106"/>
      <c r="O461" s="106"/>
      <c r="P461" s="107"/>
      <c r="Q461" s="107"/>
      <c r="R461" s="107"/>
      <c r="S461" s="107"/>
      <c r="T461" s="108"/>
      <c r="U461" s="109"/>
    </row>
    <row r="462" spans="1:21" ht="16.5" thickBot="1">
      <c r="B462" s="110" t="s">
        <v>833</v>
      </c>
      <c r="C462" s="111"/>
      <c r="D462" s="112"/>
      <c r="E462" s="111"/>
      <c r="F462" s="111"/>
      <c r="G462" s="111"/>
      <c r="H462" s="111"/>
      <c r="I462" s="113"/>
      <c r="J462" s="113"/>
      <c r="K462" s="113"/>
      <c r="L462" s="113"/>
      <c r="M462" s="113"/>
      <c r="N462" s="114"/>
      <c r="O462" s="114"/>
      <c r="P462" s="115"/>
      <c r="Q462" s="115"/>
      <c r="R462" s="115"/>
      <c r="S462" s="115"/>
      <c r="T462" s="116"/>
      <c r="U462" s="109"/>
    </row>
    <row r="465" spans="2:2">
      <c r="B465" s="16" t="s">
        <v>834</v>
      </c>
    </row>
  </sheetData>
  <pageMargins left="0.70866141732283472" right="0.70866141732283472" top="0.74803149606299213" bottom="0.74803149606299213" header="0.31496062992125984" footer="0.31496062992125984"/>
  <pageSetup paperSize="9" scale="55"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revision>1</cp:revision>
  <cp:lastPrinted>2022-07-06T10:04:08Z</cp:lastPrinted>
  <dcterms:created xsi:type="dcterms:W3CDTF">2012-05-15T09:32:04Z</dcterms:created>
  <dcterms:modified xsi:type="dcterms:W3CDTF">2022-08-10T12:52:52Z</dcterms:modified>
</cp:coreProperties>
</file>